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3895" windowHeight="10350"/>
  </bookViews>
  <sheets>
    <sheet name="Sheet3" sheetId="1" r:id="rId1"/>
  </sheets>
  <definedNames>
    <definedName name="_xlnm._FilterDatabase" localSheetId="0" hidden="1">Sheet3!$A$581:$J$640</definedName>
  </definedNames>
  <calcPr calcId="125725"/>
</workbook>
</file>

<file path=xl/calcChain.xml><?xml version="1.0" encoding="utf-8"?>
<calcChain xmlns="http://schemas.openxmlformats.org/spreadsheetml/2006/main">
  <c r="J739" i="1"/>
  <c r="I739"/>
  <c r="J738"/>
  <c r="I738"/>
  <c r="J737"/>
  <c r="I737"/>
  <c r="J736"/>
  <c r="I736"/>
  <c r="J735"/>
  <c r="I735"/>
  <c r="J734"/>
  <c r="I734"/>
  <c r="J733"/>
  <c r="I733"/>
  <c r="J732"/>
  <c r="I732"/>
  <c r="J731"/>
  <c r="I731"/>
  <c r="J730"/>
  <c r="I730"/>
  <c r="J729"/>
  <c r="I729"/>
  <c r="J728"/>
  <c r="I728"/>
  <c r="J727"/>
  <c r="I727"/>
  <c r="J726"/>
  <c r="I726"/>
  <c r="J725"/>
  <c r="I725"/>
  <c r="J724"/>
  <c r="I724"/>
  <c r="J723"/>
  <c r="I723"/>
  <c r="J722"/>
  <c r="I722"/>
  <c r="J721"/>
  <c r="I721"/>
  <c r="J720"/>
  <c r="I720"/>
  <c r="J719"/>
  <c r="I719"/>
  <c r="J718"/>
  <c r="I718"/>
  <c r="J717"/>
  <c r="I717"/>
  <c r="J716"/>
  <c r="I716"/>
  <c r="J715"/>
  <c r="I715"/>
  <c r="J714"/>
  <c r="I714"/>
  <c r="J713"/>
  <c r="I713"/>
  <c r="J712"/>
  <c r="I712"/>
  <c r="J711"/>
  <c r="I711"/>
  <c r="J710"/>
  <c r="I710"/>
  <c r="J709"/>
  <c r="I709"/>
  <c r="J708"/>
  <c r="I708"/>
  <c r="J707"/>
  <c r="I707"/>
  <c r="J706"/>
  <c r="J740" s="1"/>
  <c r="J742" s="1"/>
  <c r="J741" s="1"/>
  <c r="I706"/>
  <c r="J705"/>
  <c r="I705"/>
  <c r="J694"/>
  <c r="I694"/>
  <c r="J693"/>
  <c r="I693"/>
  <c r="J692"/>
  <c r="I692"/>
  <c r="J691"/>
  <c r="I691"/>
  <c r="J690"/>
  <c r="I690"/>
  <c r="J689"/>
  <c r="I689"/>
  <c r="J688"/>
  <c r="I688"/>
  <c r="J687"/>
  <c r="I687"/>
  <c r="J686"/>
  <c r="I686"/>
  <c r="J685"/>
  <c r="I685"/>
  <c r="J684"/>
  <c r="J695" s="1"/>
  <c r="J697" s="1"/>
  <c r="J696" s="1"/>
  <c r="I684"/>
  <c r="J673"/>
  <c r="I673"/>
  <c r="J672"/>
  <c r="I672"/>
  <c r="J671"/>
  <c r="I671"/>
  <c r="J670"/>
  <c r="I670"/>
  <c r="J669"/>
  <c r="J674" s="1"/>
  <c r="J676" s="1"/>
  <c r="J675" s="1"/>
  <c r="I669"/>
  <c r="J658"/>
  <c r="I658"/>
  <c r="J657"/>
  <c r="I657"/>
  <c r="J656"/>
  <c r="I656"/>
  <c r="J655"/>
  <c r="I655"/>
  <c r="J654"/>
  <c r="I654"/>
  <c r="J653"/>
  <c r="I653"/>
  <c r="J652"/>
  <c r="I652"/>
  <c r="J651"/>
  <c r="I651"/>
  <c r="J650"/>
  <c r="I650"/>
  <c r="J649"/>
  <c r="I649"/>
  <c r="J648"/>
  <c r="J659" s="1"/>
  <c r="J661" s="1"/>
  <c r="J660" s="1"/>
  <c r="I648"/>
  <c r="J637"/>
  <c r="I637"/>
  <c r="J636"/>
  <c r="I636"/>
  <c r="J635"/>
  <c r="I635"/>
  <c r="J634"/>
  <c r="I634"/>
  <c r="J633"/>
  <c r="I633"/>
  <c r="J632"/>
  <c r="I632"/>
  <c r="J631"/>
  <c r="I631"/>
  <c r="J630"/>
  <c r="I630"/>
  <c r="J629"/>
  <c r="I629"/>
  <c r="J628"/>
  <c r="I628"/>
  <c r="J627"/>
  <c r="I627"/>
  <c r="J626"/>
  <c r="I626"/>
  <c r="J625"/>
  <c r="I625"/>
  <c r="J624"/>
  <c r="I624"/>
  <c r="J623"/>
  <c r="I623"/>
  <c r="J622"/>
  <c r="I622"/>
  <c r="J621"/>
  <c r="I621"/>
  <c r="J620"/>
  <c r="I620"/>
  <c r="J619"/>
  <c r="I619"/>
  <c r="J618"/>
  <c r="I618"/>
  <c r="J617"/>
  <c r="I617"/>
  <c r="J616"/>
  <c r="I616"/>
  <c r="J615"/>
  <c r="I615"/>
  <c r="J614"/>
  <c r="I614"/>
  <c r="J613"/>
  <c r="I613"/>
  <c r="J612"/>
  <c r="I612"/>
  <c r="J611"/>
  <c r="I611"/>
  <c r="J610"/>
  <c r="I610"/>
  <c r="J609"/>
  <c r="I609"/>
  <c r="J608"/>
  <c r="I608"/>
  <c r="J607"/>
  <c r="I607"/>
  <c r="J606"/>
  <c r="I606"/>
  <c r="J605"/>
  <c r="I605"/>
  <c r="J604"/>
  <c r="I604"/>
  <c r="J603"/>
  <c r="I603"/>
  <c r="J602"/>
  <c r="I602"/>
  <c r="J601"/>
  <c r="I601"/>
  <c r="J600"/>
  <c r="I600"/>
  <c r="J599"/>
  <c r="I599"/>
  <c r="J598"/>
  <c r="I598"/>
  <c r="J597"/>
  <c r="I597"/>
  <c r="J596"/>
  <c r="I596"/>
  <c r="J595"/>
  <c r="I595"/>
  <c r="J594"/>
  <c r="I594"/>
  <c r="J593"/>
  <c r="I593"/>
  <c r="J592"/>
  <c r="I592"/>
  <c r="J591"/>
  <c r="I591"/>
  <c r="J590"/>
  <c r="I590"/>
  <c r="J589"/>
  <c r="I589"/>
  <c r="J588"/>
  <c r="I588"/>
  <c r="J587"/>
  <c r="I587"/>
  <c r="J586"/>
  <c r="I586"/>
  <c r="J585"/>
  <c r="I585"/>
  <c r="J584"/>
  <c r="I584"/>
  <c r="J583"/>
  <c r="I583"/>
  <c r="J582"/>
  <c r="J638" s="1"/>
  <c r="J640" s="1"/>
  <c r="J639" s="1"/>
  <c r="I582"/>
  <c r="J571"/>
  <c r="I571"/>
  <c r="J570"/>
  <c r="I570"/>
  <c r="J569"/>
  <c r="I569"/>
  <c r="J568"/>
  <c r="I568"/>
  <c r="J567"/>
  <c r="I567"/>
  <c r="J566"/>
  <c r="I566"/>
  <c r="J565"/>
  <c r="I565"/>
  <c r="J564"/>
  <c r="I564"/>
  <c r="J563"/>
  <c r="I563"/>
  <c r="J562"/>
  <c r="I562"/>
  <c r="J561"/>
  <c r="I561"/>
  <c r="J560"/>
  <c r="I560"/>
  <c r="J559"/>
  <c r="I559"/>
  <c r="J558"/>
  <c r="I558"/>
  <c r="J557"/>
  <c r="I557"/>
  <c r="J556"/>
  <c r="I556"/>
  <c r="J555"/>
  <c r="I555"/>
  <c r="J554"/>
  <c r="I554"/>
  <c r="J553"/>
  <c r="I553"/>
  <c r="J552"/>
  <c r="I552"/>
  <c r="J551"/>
  <c r="I551"/>
  <c r="J550"/>
  <c r="I550"/>
  <c r="J549"/>
  <c r="I549"/>
  <c r="J548"/>
  <c r="I548"/>
  <c r="J547"/>
  <c r="I547"/>
  <c r="J546"/>
  <c r="I546"/>
  <c r="J545"/>
  <c r="I545"/>
  <c r="J544"/>
  <c r="I544"/>
  <c r="J543"/>
  <c r="I543"/>
  <c r="J542"/>
  <c r="I542"/>
  <c r="J541"/>
  <c r="I541"/>
  <c r="J540"/>
  <c r="I540"/>
  <c r="J539"/>
  <c r="I539"/>
  <c r="J538"/>
  <c r="I538"/>
  <c r="J537"/>
  <c r="I537"/>
  <c r="J536"/>
  <c r="I536"/>
  <c r="J535"/>
  <c r="I535"/>
  <c r="J534"/>
  <c r="I534"/>
  <c r="J533"/>
  <c r="I533"/>
  <c r="J532"/>
  <c r="I532"/>
  <c r="J531"/>
  <c r="I531"/>
  <c r="J530"/>
  <c r="I530"/>
  <c r="J529"/>
  <c r="I529"/>
  <c r="J528"/>
  <c r="I528"/>
  <c r="J527"/>
  <c r="I527"/>
  <c r="J526"/>
  <c r="I526"/>
  <c r="J525"/>
  <c r="I525"/>
  <c r="J524"/>
  <c r="I524"/>
  <c r="J523"/>
  <c r="I523"/>
  <c r="J522"/>
  <c r="I522"/>
  <c r="J521"/>
  <c r="I521"/>
  <c r="J520"/>
  <c r="I520"/>
  <c r="J519"/>
  <c r="I519"/>
  <c r="J518"/>
  <c r="I518"/>
  <c r="J517"/>
  <c r="I517"/>
  <c r="J516"/>
  <c r="I516"/>
  <c r="J515"/>
  <c r="I515"/>
  <c r="J514"/>
  <c r="I514"/>
  <c r="J513"/>
  <c r="I513"/>
  <c r="J512"/>
  <c r="I512"/>
  <c r="J511"/>
  <c r="I511"/>
  <c r="J510"/>
  <c r="I510"/>
  <c r="J509"/>
  <c r="I509"/>
  <c r="J508"/>
  <c r="I508"/>
  <c r="J507"/>
  <c r="I507"/>
  <c r="J506"/>
  <c r="I506"/>
  <c r="J505"/>
  <c r="I505"/>
  <c r="J504"/>
  <c r="I504"/>
  <c r="J503"/>
  <c r="I503"/>
  <c r="J502"/>
  <c r="I502"/>
  <c r="J501"/>
  <c r="I501"/>
  <c r="J500"/>
  <c r="I500"/>
  <c r="J499"/>
  <c r="I499"/>
  <c r="J498"/>
  <c r="I498"/>
  <c r="J497"/>
  <c r="I497"/>
  <c r="J496"/>
  <c r="I496"/>
  <c r="J495"/>
  <c r="I495"/>
  <c r="J494"/>
  <c r="I494"/>
  <c r="J493"/>
  <c r="I493"/>
  <c r="J492"/>
  <c r="I492"/>
  <c r="J491"/>
  <c r="I491"/>
  <c r="J490"/>
  <c r="I490"/>
  <c r="J489"/>
  <c r="I489"/>
  <c r="J488"/>
  <c r="I488"/>
  <c r="J487"/>
  <c r="I487"/>
  <c r="J486"/>
  <c r="I486"/>
  <c r="J485"/>
  <c r="I485"/>
  <c r="J484"/>
  <c r="I484"/>
  <c r="J483"/>
  <c r="I483"/>
  <c r="J482"/>
  <c r="I482"/>
  <c r="J481"/>
  <c r="I481"/>
  <c r="J480"/>
  <c r="I480"/>
  <c r="J479"/>
  <c r="I479"/>
  <c r="J478"/>
  <c r="I478"/>
  <c r="J477"/>
  <c r="I477"/>
  <c r="J476"/>
  <c r="I476"/>
  <c r="J475"/>
  <c r="I475"/>
  <c r="J474"/>
  <c r="I474"/>
  <c r="J473"/>
  <c r="I473"/>
  <c r="J472"/>
  <c r="I472"/>
  <c r="J471"/>
  <c r="J572" s="1"/>
  <c r="J574" s="1"/>
  <c r="J573" s="1"/>
  <c r="I471"/>
  <c r="J460"/>
  <c r="I460"/>
  <c r="J459"/>
  <c r="I459"/>
  <c r="J458"/>
  <c r="I458"/>
  <c r="J457"/>
  <c r="I457"/>
  <c r="J456"/>
  <c r="I456"/>
  <c r="J455"/>
  <c r="I455"/>
  <c r="J454"/>
  <c r="I454"/>
  <c r="J453"/>
  <c r="I453"/>
  <c r="J452"/>
  <c r="I452"/>
  <c r="J451"/>
  <c r="I451"/>
  <c r="J450"/>
  <c r="I450"/>
  <c r="J449"/>
  <c r="I449"/>
  <c r="J448"/>
  <c r="I448"/>
  <c r="J447"/>
  <c r="I447"/>
  <c r="J446"/>
  <c r="I446"/>
  <c r="J445"/>
  <c r="I445"/>
  <c r="J444"/>
  <c r="I444"/>
  <c r="J443"/>
  <c r="I443"/>
  <c r="J442"/>
  <c r="I442"/>
  <c r="J441"/>
  <c r="I441"/>
  <c r="J440"/>
  <c r="I440"/>
  <c r="J439"/>
  <c r="I439"/>
  <c r="J438"/>
  <c r="I438"/>
  <c r="J437"/>
  <c r="I437"/>
  <c r="J436"/>
  <c r="I436"/>
  <c r="J435"/>
  <c r="I435"/>
  <c r="J434"/>
  <c r="I434"/>
  <c r="J433"/>
  <c r="I433"/>
  <c r="J432"/>
  <c r="I432"/>
  <c r="J431"/>
  <c r="I431"/>
  <c r="J430"/>
  <c r="I430"/>
  <c r="J429"/>
  <c r="I429"/>
  <c r="J428"/>
  <c r="I428"/>
  <c r="J427"/>
  <c r="I427"/>
  <c r="J426"/>
  <c r="I426"/>
  <c r="J425"/>
  <c r="I425"/>
  <c r="J424"/>
  <c r="I424"/>
  <c r="J423"/>
  <c r="I423"/>
  <c r="J422"/>
  <c r="I422"/>
  <c r="J421"/>
  <c r="I421"/>
  <c r="J420"/>
  <c r="I420"/>
  <c r="J419"/>
  <c r="I419"/>
  <c r="J418"/>
  <c r="I418"/>
  <c r="J417"/>
  <c r="I417"/>
  <c r="J416"/>
  <c r="I416"/>
  <c r="J415"/>
  <c r="I415"/>
  <c r="J414"/>
  <c r="I414"/>
  <c r="J413"/>
  <c r="I413"/>
  <c r="J412"/>
  <c r="J411"/>
  <c r="I411"/>
  <c r="J410"/>
  <c r="I410"/>
  <c r="J409"/>
  <c r="I409"/>
  <c r="J408"/>
  <c r="I408"/>
  <c r="J407"/>
  <c r="I407"/>
  <c r="J406"/>
  <c r="I406"/>
  <c r="J405"/>
  <c r="I405"/>
  <c r="J404"/>
  <c r="J403"/>
  <c r="I403"/>
  <c r="J402"/>
  <c r="I402"/>
  <c r="J401"/>
  <c r="I401"/>
  <c r="J400"/>
  <c r="I400"/>
  <c r="J399"/>
  <c r="I399"/>
  <c r="J398"/>
  <c r="I398"/>
  <c r="J397"/>
  <c r="I397"/>
  <c r="J396"/>
  <c r="I396"/>
  <c r="J395"/>
  <c r="I395"/>
  <c r="J394"/>
  <c r="I394"/>
  <c r="J393"/>
  <c r="I393"/>
  <c r="J392"/>
  <c r="I392"/>
  <c r="J391"/>
  <c r="I391"/>
  <c r="J390"/>
  <c r="I390"/>
  <c r="J389"/>
  <c r="I389"/>
  <c r="J388"/>
  <c r="I388"/>
  <c r="J387"/>
  <c r="I387"/>
  <c r="J386"/>
  <c r="I386"/>
  <c r="J385"/>
  <c r="I385"/>
  <c r="J384"/>
  <c r="I384"/>
  <c r="J383"/>
  <c r="I383"/>
  <c r="J382"/>
  <c r="I382"/>
  <c r="J381"/>
  <c r="I381"/>
  <c r="J380"/>
  <c r="I380"/>
  <c r="J379"/>
  <c r="I379"/>
  <c r="J378"/>
  <c r="I378"/>
  <c r="J377"/>
  <c r="I377"/>
  <c r="J376"/>
  <c r="I376"/>
  <c r="J375"/>
  <c r="I375"/>
  <c r="J374"/>
  <c r="I374"/>
  <c r="J373"/>
  <c r="I373"/>
  <c r="J372"/>
  <c r="I372"/>
  <c r="J371"/>
  <c r="I371"/>
  <c r="J370"/>
  <c r="J369"/>
  <c r="I369"/>
  <c r="J368"/>
  <c r="I368"/>
  <c r="J367"/>
  <c r="I367"/>
  <c r="J366"/>
  <c r="I366"/>
  <c r="J365"/>
  <c r="I365"/>
  <c r="J364"/>
  <c r="I364"/>
  <c r="J363"/>
  <c r="J362"/>
  <c r="I362"/>
  <c r="J361"/>
  <c r="J360"/>
  <c r="I360"/>
  <c r="J359"/>
  <c r="I359"/>
  <c r="J358"/>
  <c r="J357"/>
  <c r="I357"/>
  <c r="J356"/>
  <c r="I356"/>
  <c r="J355"/>
  <c r="J354"/>
  <c r="I354"/>
  <c r="J353"/>
  <c r="I353"/>
  <c r="J352"/>
  <c r="I352"/>
  <c r="J351"/>
  <c r="I351"/>
  <c r="J350"/>
  <c r="I350"/>
  <c r="J349"/>
  <c r="I349"/>
  <c r="J348"/>
  <c r="I348"/>
  <c r="J347"/>
  <c r="I347"/>
  <c r="J346"/>
  <c r="I346"/>
  <c r="J345"/>
  <c r="I345"/>
  <c r="J344"/>
  <c r="I344"/>
  <c r="J343"/>
  <c r="I343"/>
  <c r="J342"/>
  <c r="I342"/>
  <c r="J341"/>
  <c r="I341"/>
  <c r="J340"/>
  <c r="I340"/>
  <c r="J339"/>
  <c r="I339"/>
  <c r="J338"/>
  <c r="I338"/>
  <c r="J337"/>
  <c r="I337"/>
  <c r="J336"/>
  <c r="J335"/>
  <c r="I335"/>
  <c r="J334"/>
  <c r="I334"/>
  <c r="J333"/>
  <c r="I333"/>
  <c r="J332"/>
  <c r="I332"/>
  <c r="J331"/>
  <c r="I331"/>
  <c r="J330"/>
  <c r="I330"/>
  <c r="J329"/>
  <c r="I329"/>
  <c r="J328"/>
  <c r="I328"/>
  <c r="J327"/>
  <c r="I327"/>
  <c r="J326"/>
  <c r="I326"/>
  <c r="J325"/>
  <c r="I325"/>
  <c r="J324"/>
  <c r="I324"/>
  <c r="J323"/>
  <c r="I323"/>
  <c r="J322"/>
  <c r="I322"/>
  <c r="J321"/>
  <c r="I321"/>
  <c r="J320"/>
  <c r="I320"/>
  <c r="J319"/>
  <c r="I319"/>
  <c r="J318"/>
  <c r="I318"/>
  <c r="J317"/>
  <c r="I317"/>
  <c r="J316"/>
  <c r="I316"/>
  <c r="J315"/>
  <c r="I315"/>
  <c r="J314"/>
  <c r="I314"/>
  <c r="J313"/>
  <c r="I313"/>
  <c r="J312"/>
  <c r="I312"/>
  <c r="J311"/>
  <c r="I311"/>
  <c r="J310"/>
  <c r="I310"/>
  <c r="J309"/>
  <c r="I309"/>
  <c r="J308"/>
  <c r="J461" s="1"/>
  <c r="J463" s="1"/>
  <c r="J462" s="1"/>
  <c r="I308"/>
  <c r="J297"/>
  <c r="I297"/>
  <c r="J296"/>
  <c r="I296"/>
  <c r="J295"/>
  <c r="I295"/>
  <c r="J294"/>
  <c r="I294"/>
  <c r="J293"/>
  <c r="I293"/>
  <c r="J292"/>
  <c r="I292"/>
  <c r="J291"/>
  <c r="I291"/>
  <c r="J290"/>
  <c r="I290"/>
  <c r="J289"/>
  <c r="I289"/>
  <c r="J288"/>
  <c r="I288"/>
  <c r="J287"/>
  <c r="I287"/>
  <c r="J286"/>
  <c r="I286"/>
  <c r="J285"/>
  <c r="I285"/>
  <c r="J284"/>
  <c r="I284"/>
  <c r="J283"/>
  <c r="I283"/>
  <c r="J282"/>
  <c r="I282"/>
  <c r="J281"/>
  <c r="I281"/>
  <c r="J280"/>
  <c r="I280"/>
  <c r="J279"/>
  <c r="I279"/>
  <c r="J278"/>
  <c r="I278"/>
  <c r="J277"/>
  <c r="I277"/>
  <c r="J276"/>
  <c r="I276"/>
  <c r="J275"/>
  <c r="I275"/>
  <c r="J274"/>
  <c r="I274"/>
  <c r="J273"/>
  <c r="I273"/>
  <c r="J272"/>
  <c r="I272"/>
  <c r="J271"/>
  <c r="I271"/>
  <c r="J270"/>
  <c r="I270"/>
  <c r="J269"/>
  <c r="I269"/>
  <c r="J268"/>
  <c r="I268"/>
  <c r="J267"/>
  <c r="I267"/>
  <c r="J266"/>
  <c r="I266"/>
  <c r="J265"/>
  <c r="I265"/>
  <c r="J264"/>
  <c r="I264"/>
  <c r="J263"/>
  <c r="I263"/>
  <c r="J262"/>
  <c r="I262"/>
  <c r="J261"/>
  <c r="I261"/>
  <c r="J260"/>
  <c r="I260"/>
  <c r="J259"/>
  <c r="I259"/>
  <c r="J258"/>
  <c r="I258"/>
  <c r="J257"/>
  <c r="I257"/>
  <c r="J256"/>
  <c r="I256"/>
  <c r="J255"/>
  <c r="I255"/>
  <c r="J254"/>
  <c r="I254"/>
  <c r="J253"/>
  <c r="I253"/>
  <c r="J252"/>
  <c r="I252"/>
  <c r="J251"/>
  <c r="I251"/>
  <c r="J250"/>
  <c r="I250"/>
  <c r="J249"/>
  <c r="I249"/>
  <c r="J248"/>
  <c r="I248"/>
  <c r="J247"/>
  <c r="I247"/>
  <c r="J246"/>
  <c r="I246"/>
  <c r="J245"/>
  <c r="I245"/>
  <c r="J244"/>
  <c r="I244"/>
  <c r="J243"/>
  <c r="I243"/>
  <c r="J242"/>
  <c r="I242"/>
  <c r="J241"/>
  <c r="I241"/>
  <c r="J240"/>
  <c r="I240"/>
  <c r="J239"/>
  <c r="I239"/>
  <c r="J238"/>
  <c r="I238"/>
  <c r="J237"/>
  <c r="I237"/>
  <c r="J236"/>
  <c r="I236"/>
  <c r="J235"/>
  <c r="I235"/>
  <c r="J234"/>
  <c r="I234"/>
  <c r="J233"/>
  <c r="I233"/>
  <c r="J232"/>
  <c r="I232"/>
  <c r="J231"/>
  <c r="I231"/>
  <c r="J230"/>
  <c r="I230"/>
  <c r="J229"/>
  <c r="I229"/>
  <c r="J228"/>
  <c r="I228"/>
  <c r="J227"/>
  <c r="I227"/>
  <c r="J226"/>
  <c r="I226"/>
  <c r="J225"/>
  <c r="I225"/>
  <c r="J224"/>
  <c r="I224"/>
  <c r="J223"/>
  <c r="I223"/>
  <c r="J222"/>
  <c r="I222"/>
  <c r="J221"/>
  <c r="I221"/>
  <c r="J220"/>
  <c r="I220"/>
  <c r="J219"/>
  <c r="I219"/>
  <c r="J218"/>
  <c r="I218"/>
  <c r="J217"/>
  <c r="I217"/>
  <c r="J216"/>
  <c r="I216"/>
  <c r="J215"/>
  <c r="I215"/>
  <c r="J214"/>
  <c r="I214"/>
  <c r="J213"/>
  <c r="I213"/>
  <c r="J212"/>
  <c r="I212"/>
  <c r="J211"/>
  <c r="I211"/>
  <c r="J210"/>
  <c r="I210"/>
  <c r="J209"/>
  <c r="I209"/>
  <c r="J208"/>
  <c r="I208"/>
  <c r="J207"/>
  <c r="I207"/>
  <c r="J206"/>
  <c r="I206"/>
  <c r="J205"/>
  <c r="I205"/>
  <c r="J204"/>
  <c r="I204"/>
  <c r="J203"/>
  <c r="I203"/>
  <c r="J202"/>
  <c r="I202"/>
  <c r="J201"/>
  <c r="I201"/>
  <c r="J200"/>
  <c r="I200"/>
  <c r="J199"/>
  <c r="I199"/>
  <c r="J198"/>
  <c r="I198"/>
  <c r="J197"/>
  <c r="I197"/>
  <c r="J196"/>
  <c r="I196"/>
  <c r="J195"/>
  <c r="I195"/>
  <c r="J194"/>
  <c r="I194"/>
  <c r="J193"/>
  <c r="I193"/>
  <c r="J192"/>
  <c r="I192"/>
  <c r="J191"/>
  <c r="I191"/>
  <c r="J190"/>
  <c r="I190"/>
  <c r="J189"/>
  <c r="I189"/>
  <c r="J188"/>
  <c r="I188"/>
  <c r="J187"/>
  <c r="I187"/>
  <c r="J186"/>
  <c r="I186"/>
  <c r="J185"/>
  <c r="I185"/>
  <c r="J184"/>
  <c r="I184"/>
  <c r="J183"/>
  <c r="I183"/>
  <c r="J182"/>
  <c r="I182"/>
  <c r="J181"/>
  <c r="I181"/>
  <c r="J180"/>
  <c r="I180"/>
  <c r="J179"/>
  <c r="I179"/>
  <c r="J178"/>
  <c r="I178"/>
  <c r="J177"/>
  <c r="I177"/>
  <c r="J176"/>
  <c r="I176"/>
  <c r="J175"/>
  <c r="I175"/>
  <c r="J174"/>
  <c r="I174"/>
  <c r="J173"/>
  <c r="I173"/>
  <c r="J172"/>
  <c r="I172"/>
  <c r="J171"/>
  <c r="I171"/>
  <c r="J170"/>
  <c r="I170"/>
  <c r="J169"/>
  <c r="I169"/>
  <c r="J168"/>
  <c r="I168"/>
  <c r="J167"/>
  <c r="I167"/>
  <c r="J166"/>
  <c r="I166"/>
  <c r="J165"/>
  <c r="I165"/>
  <c r="J164"/>
  <c r="I164"/>
  <c r="J163"/>
  <c r="I163"/>
  <c r="J162"/>
  <c r="I162"/>
  <c r="J161"/>
  <c r="I161"/>
  <c r="J160"/>
  <c r="I160"/>
  <c r="J159"/>
  <c r="I159"/>
  <c r="J158"/>
  <c r="I158"/>
  <c r="J157"/>
  <c r="I157"/>
  <c r="J156"/>
  <c r="I156"/>
  <c r="J155"/>
  <c r="I155"/>
  <c r="J154"/>
  <c r="I154"/>
  <c r="J153"/>
  <c r="I153"/>
  <c r="J152"/>
  <c r="I152"/>
  <c r="J151"/>
  <c r="I151"/>
  <c r="J150"/>
  <c r="I150"/>
  <c r="J149"/>
  <c r="I149"/>
  <c r="J148"/>
  <c r="I148"/>
  <c r="J147"/>
  <c r="I147"/>
  <c r="J146"/>
  <c r="I146"/>
  <c r="J145"/>
  <c r="I145"/>
  <c r="J144"/>
  <c r="I144"/>
  <c r="J143"/>
  <c r="I143"/>
  <c r="J142"/>
  <c r="I142"/>
  <c r="J141"/>
  <c r="I141"/>
  <c r="J140"/>
  <c r="I140"/>
  <c r="J139"/>
  <c r="I139"/>
  <c r="J138"/>
  <c r="I138"/>
  <c r="J137"/>
  <c r="I137"/>
  <c r="J136"/>
  <c r="I136"/>
  <c r="J135"/>
  <c r="I135"/>
  <c r="J134"/>
  <c r="I134"/>
  <c r="J133"/>
  <c r="I133"/>
  <c r="J132"/>
  <c r="I132"/>
  <c r="J131"/>
  <c r="I131"/>
  <c r="J130"/>
  <c r="I130"/>
  <c r="J129"/>
  <c r="I129"/>
  <c r="J128"/>
  <c r="I128"/>
  <c r="J127"/>
  <c r="I127"/>
  <c r="J126"/>
  <c r="I126"/>
  <c r="J125"/>
  <c r="I125"/>
  <c r="J124"/>
  <c r="I124"/>
  <c r="J123"/>
  <c r="I123"/>
  <c r="J122"/>
  <c r="I122"/>
  <c r="J121"/>
  <c r="I121"/>
  <c r="J120"/>
  <c r="I120"/>
  <c r="J119"/>
  <c r="J298" s="1"/>
  <c r="J300" s="1"/>
  <c r="J299" s="1"/>
  <c r="I119"/>
  <c r="J108"/>
  <c r="I108"/>
  <c r="J107"/>
  <c r="I107"/>
  <c r="J106"/>
  <c r="I106"/>
  <c r="J105"/>
  <c r="I105"/>
  <c r="J104"/>
  <c r="I104"/>
  <c r="J103"/>
  <c r="I103"/>
  <c r="J102"/>
  <c r="I102"/>
  <c r="J101"/>
  <c r="I101"/>
  <c r="J100"/>
  <c r="I100"/>
  <c r="J99"/>
  <c r="I99"/>
  <c r="J98"/>
  <c r="I98"/>
  <c r="J97"/>
  <c r="I97"/>
  <c r="J96"/>
  <c r="I96"/>
  <c r="J95"/>
  <c r="I95"/>
  <c r="J94"/>
  <c r="I94"/>
  <c r="J93"/>
  <c r="I93"/>
  <c r="J92"/>
  <c r="I92"/>
  <c r="J91"/>
  <c r="I91"/>
  <c r="J90"/>
  <c r="I90"/>
  <c r="J89"/>
  <c r="I89"/>
  <c r="J88"/>
  <c r="I88"/>
  <c r="J87"/>
  <c r="I87"/>
  <c r="J86"/>
  <c r="I86"/>
  <c r="J85"/>
  <c r="I85"/>
  <c r="J84"/>
  <c r="I84"/>
  <c r="J83"/>
  <c r="I83"/>
  <c r="J82"/>
  <c r="I82"/>
  <c r="J81"/>
  <c r="I81"/>
  <c r="J80"/>
  <c r="I80"/>
  <c r="J79"/>
  <c r="I79"/>
  <c r="J78"/>
  <c r="I78"/>
  <c r="J77"/>
  <c r="I77"/>
  <c r="J76"/>
  <c r="I76"/>
  <c r="J75"/>
  <c r="I75"/>
  <c r="J74"/>
  <c r="I74"/>
  <c r="J73"/>
  <c r="I73"/>
  <c r="J72"/>
  <c r="I72"/>
  <c r="J71"/>
  <c r="I71"/>
  <c r="J70"/>
  <c r="I70"/>
  <c r="J69"/>
  <c r="I69"/>
  <c r="J68"/>
  <c r="I68"/>
  <c r="J67"/>
  <c r="I67"/>
  <c r="J66"/>
  <c r="I66"/>
  <c r="J65"/>
  <c r="I65"/>
  <c r="J64"/>
  <c r="I64"/>
  <c r="J63"/>
  <c r="I63"/>
  <c r="J62"/>
  <c r="I62"/>
  <c r="J61"/>
  <c r="I61"/>
  <c r="J60"/>
  <c r="I60"/>
  <c r="J59"/>
  <c r="I59"/>
  <c r="J58"/>
  <c r="I58"/>
  <c r="J57"/>
  <c r="I57"/>
  <c r="J56"/>
  <c r="I56"/>
  <c r="J55"/>
  <c r="I55"/>
  <c r="J54"/>
  <c r="I54"/>
  <c r="J53"/>
  <c r="I53"/>
  <c r="J52"/>
  <c r="I52"/>
  <c r="J51"/>
  <c r="I51"/>
  <c r="J50"/>
  <c r="I50"/>
  <c r="J49"/>
  <c r="I49"/>
  <c r="J48"/>
  <c r="I48"/>
  <c r="J47"/>
  <c r="I47"/>
  <c r="J46"/>
  <c r="I46"/>
  <c r="J45"/>
  <c r="I45"/>
  <c r="J44"/>
  <c r="I44"/>
  <c r="J43"/>
  <c r="I43"/>
  <c r="J42"/>
  <c r="I42"/>
  <c r="J41"/>
  <c r="I41"/>
  <c r="J40"/>
  <c r="I40"/>
  <c r="J39"/>
  <c r="I39"/>
  <c r="J38"/>
  <c r="I38"/>
  <c r="J37"/>
  <c r="I37"/>
  <c r="J36"/>
  <c r="I36"/>
  <c r="J35"/>
  <c r="I35"/>
  <c r="J34"/>
  <c r="I34"/>
  <c r="J33"/>
  <c r="I33"/>
  <c r="J32"/>
  <c r="I32"/>
  <c r="J31"/>
  <c r="I31"/>
  <c r="J30"/>
  <c r="I30"/>
  <c r="J29"/>
  <c r="I29"/>
  <c r="J28"/>
  <c r="I28"/>
  <c r="J27"/>
  <c r="I27"/>
  <c r="J26"/>
  <c r="I26"/>
  <c r="J25"/>
  <c r="I25"/>
  <c r="J24"/>
  <c r="I24"/>
  <c r="J23"/>
  <c r="I23"/>
  <c r="J22"/>
  <c r="I22"/>
  <c r="J21"/>
  <c r="I21"/>
  <c r="J20"/>
  <c r="I20"/>
  <c r="J19"/>
  <c r="I19"/>
  <c r="J18"/>
  <c r="I18"/>
  <c r="J17"/>
  <c r="I17"/>
  <c r="J16"/>
  <c r="I16"/>
  <c r="J15"/>
  <c r="I15"/>
  <c r="J14"/>
  <c r="I14"/>
  <c r="J13"/>
  <c r="I13"/>
  <c r="J12"/>
  <c r="J109" s="1"/>
  <c r="J111" s="1"/>
  <c r="J110" s="1"/>
  <c r="I12"/>
</calcChain>
</file>

<file path=xl/sharedStrings.xml><?xml version="1.0" encoding="utf-8"?>
<sst xmlns="http://schemas.openxmlformats.org/spreadsheetml/2006/main" count="2927" uniqueCount="1105">
  <si>
    <t>Pirkimo dokumentų priedas Nr. 3</t>
  </si>
  <si>
    <t>TECHNINĖ SPECIFIKACIJA</t>
  </si>
  <si>
    <r>
      <rPr>
        <b/>
        <sz val="11"/>
        <color theme="1"/>
        <rFont val="Garamond"/>
        <charset val="186"/>
      </rPr>
      <t>PASTABA.</t>
    </r>
    <r>
      <rPr>
        <sz val="11"/>
        <color theme="1"/>
        <rFont val="Garamond"/>
        <charset val="186"/>
      </rPr>
      <t xml:space="preserve">  Techninėje specifikacijoje nurodytus konkrečius modelius ar šaltinius, konkrečius procesus ar prekės ženklus, patentus, tipus, konkrečią kilmę ar gamybą (jei nurodyta) prašome laikyti neįpareigojančiais, t.y. tiekėjas gali siūlyti analogiškas medžiagas, įrangą ir kt., tačiau jos privalo atitikti pirkimo sąlygose nustatytas technines specifikacijas. </t>
    </r>
  </si>
  <si>
    <t>Eil. Nr.</t>
  </si>
  <si>
    <t>Prekės pavadinimas</t>
  </si>
  <si>
    <t>Reikalaujamos charakteristikos</t>
  </si>
  <si>
    <t>Orientac. kiekis</t>
  </si>
  <si>
    <t>Mato vnt.</t>
  </si>
  <si>
    <t>Mato vnt. įkainis be PVM, Eur</t>
  </si>
  <si>
    <t>PVM tarifas, %</t>
  </si>
  <si>
    <t>Mato vnt. įkainis su PVM, Eur</t>
  </si>
  <si>
    <t>Bendra orient. suma be PVM, Eur</t>
  </si>
  <si>
    <t>1.</t>
  </si>
  <si>
    <t>kg</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</si>
  <si>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</si>
  <si>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</si>
  <si>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</si>
  <si>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</si>
  <si>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</si>
  <si>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</si>
  <si>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</si>
  <si>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</si>
  <si>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</si>
  <si>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</si>
  <si>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</si>
  <si>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</si>
  <si>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</si>
  <si>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</si>
  <si>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</si>
  <si>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</si>
  <si>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</si>
  <si>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</si>
  <si>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</si>
  <si>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</si>
  <si>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</si>
  <si>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</si>
  <si>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</si>
  <si>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</si>
  <si>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</si>
  <si>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</si>
  <si>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</si>
  <si>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</si>
  <si>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</si>
  <si>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</si>
  <si>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</si>
  <si>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Pasiūlymo orientacinė suma be PVM, Eur</t>
  </si>
  <si>
    <t>PVM, Eur</t>
  </si>
  <si>
    <t>Pasiūlymo orientacinė suma su PVM, Eur</t>
  </si>
  <si>
    <t>Gamintojas, kilmės šalis, nuoroda į interneto tinklalapį</t>
  </si>
  <si>
    <t>m</t>
  </si>
  <si>
    <t>vnt.</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</si>
  <si>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</si>
  <si>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</si>
  <si>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</si>
  <si>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</si>
  <si>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</si>
  <si>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</si>
  <si>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</si>
  <si>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</si>
  <si>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</si>
  <si>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</si>
  <si>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</si>
  <si>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</si>
  <si>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</si>
  <si>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</si>
  <si>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</si>
  <si>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</si>
  <si>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</si>
  <si>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</si>
  <si>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</si>
  <si>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</si>
  <si>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</si>
  <si>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</si>
  <si>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</si>
  <si>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</si>
  <si>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</si>
  <si>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</si>
  <si>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</si>
  <si>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</si>
  <si>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</si>
  <si>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</si>
  <si>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</si>
  <si>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</si>
  <si>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</si>
  <si>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</si>
  <si>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</si>
  <si>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</si>
  <si>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</si>
  <si>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r>
      <rPr>
        <sz val="11"/>
        <color theme="1"/>
        <rFont val="Times New Roman"/>
        <charset val="186"/>
      </rPr>
      <t>m</t>
    </r>
    <r>
      <rPr>
        <sz val="11"/>
        <color theme="1"/>
        <rFont val="Vrinda"/>
        <charset val="134"/>
      </rPr>
      <t>²</t>
    </r>
  </si>
  <si>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</si>
  <si>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</si>
  <si>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</si>
  <si>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</si>
  <si>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</si>
  <si>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</si>
  <si>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</si>
  <si>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</si>
  <si>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</si>
  <si>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</si>
  <si>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</si>
  <si>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</si>
  <si>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</si>
  <si>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</si>
  <si>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</si>
  <si>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</si>
  <si>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</si>
  <si>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</si>
  <si>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</si>
  <si>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</si>
  <si>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</si>
  <si>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</si>
  <si>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</si>
  <si>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</si>
  <si>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</si>
  <si>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</si>
  <si>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</si>
  <si>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</si>
  <si>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</si>
  <si>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</si>
  <si>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</si>
  <si>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</si>
  <si>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</si>
  <si>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</si>
  <si>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</si>
  <si>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</si>
  <si>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</si>
  <si>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</si>
  <si>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</si>
  <si>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</si>
  <si>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m²</t>
  </si>
  <si>
    <t>pak.</t>
  </si>
  <si>
    <t>15 pirkimo dalis. Abrazyvinės medžiagos</t>
  </si>
  <si>
    <t>Metalo pjovimo diskas</t>
  </si>
  <si>
    <t>Luga, Rusija</t>
  </si>
  <si>
    <t>Disko skersmuo × disko storis × disko kiaurymės skersmuo: 125 × 1,0 × 22,2 ± 0,1 mm</t>
  </si>
  <si>
    <t>Disko skersmuo × disko storis × disko kiaurymės skersmuo: 125 × 1,2 × 22,2 ± 0,1 mm</t>
  </si>
  <si>
    <t>Disko skersmuo × disko storis × disko kiaurymės skersmuo: 125 × 1,6 × 22,2 ± 0,1 mm</t>
  </si>
  <si>
    <t>Disko skersmuo × disko storis × disko kiaurymės skersmuo: 125 × 2,0 × 22,2 ± 0,1 mm</t>
  </si>
  <si>
    <t>Disko skersmuo × disko storis × disko kiaurymės skersmuo: 125 × 2,2 × 22,2 ± 0,1 mm</t>
  </si>
  <si>
    <t>Disko skersmuo × disko storis × disko kiaurymės skersmuo: 180 × 2,5 × 22,2 ± 0,1 mm</t>
  </si>
  <si>
    <t>Disko skersmuo × disko storis × disko kiaurymės skersmuo: 230 × 2,0 × 22,2 ± 0,1 mm</t>
  </si>
  <si>
    <t>Nerūdijančio plieno pjovimo diskas</t>
  </si>
  <si>
    <t>Disko skersmuo × disko storis × disko kiaurymės skersmuo: 230 × 1,9 × 22,2 ± 0,1 mm</t>
  </si>
  <si>
    <t>Medžio pjovimo diskas</t>
  </si>
  <si>
    <t>Makita, Japonija</t>
  </si>
  <si>
    <t>Disko skersmuo × disko storis × disko kiaurymės skersmuo: 165 × 2,0 × 20 ± 0,1 mm</t>
  </si>
  <si>
    <t>Disko skersmuo × disko storis × disko kiaurymės skersmuo: 160 × 2,4 × 20 ± 0,1 mm</t>
  </si>
  <si>
    <t>VagnerSDH, Kinija</t>
  </si>
  <si>
    <t>Disko skersmuo × disko storis × disko kiaurymės skersmuo: 200 × 2,5 × 30 ± 0,1 mm</t>
  </si>
  <si>
    <t>Disko skersmuo × disko storis × disko kiaurymės skersmuo: 190 × 2,0 × 20 ± 0,1 mm</t>
  </si>
  <si>
    <t>Irwin Industrial Tools, JAV</t>
  </si>
  <si>
    <t>Disko skersmuo × disko storis × disko kiaurymės skersmuo: 235 × 2,0 × 30 ± 0,1 mm</t>
  </si>
  <si>
    <t>Disko skersmuo × disko storis × disko kiaurymės skersmuo: 250 × 2,0 × 32 ± 0,1 mm</t>
  </si>
  <si>
    <t>Deimantinis diskas</t>
  </si>
  <si>
    <t>Disko skersmuo × disko storis × disko kiaurymės skersmuo: 125 × 1,9 × 22,2 ± 0,1 mm</t>
  </si>
  <si>
    <t>Disko skersmuo × disko storis × disko kiaurymės skersmuo: 230 × 2,4 × 22,2 ± 0,1  mm</t>
  </si>
  <si>
    <t>Cedima, Vokietija</t>
  </si>
  <si>
    <t>Disko skersmuo × disko storis × disko kiaurymės skersmuo: 350  × 25,4 ± 0,1  mm, betonui sauso pjovimo</t>
  </si>
  <si>
    <t>Disko skersmuo × disko storis × disko kiaurymės skersmuo: 230  × 22,5 ± 0,1  mm, betonui sauso pjovimo segmentinis</t>
  </si>
  <si>
    <t>Samedia, Vokietija</t>
  </si>
  <si>
    <t>Disko skersmuo × disko storis × disko kiaurymės skersmuo: 230  × 22,5 ± 0,1  mm, betonui sauso pjovimo turbo</t>
  </si>
  <si>
    <t>REL, Lenkija</t>
  </si>
  <si>
    <t>Disko skersmuo × disko storis × disko kiaurymės skersmuo: 180× 22,5 ± 0,1  mm, betonui sauso pjovimo segmentinis</t>
  </si>
  <si>
    <t>Disko skersmuo × disko storis × disko kiaurymės skersmuo: 150  × 22,5 ± 0,1  mm, betonui sauso pjovimo segmentinis</t>
  </si>
  <si>
    <t>Disko skersmuo × disko storis × disko kiaurymės skersmuo: 125  × 22,5 ± 0,1  mm, betonui sauso pjovimo segmentinis</t>
  </si>
  <si>
    <t>Disko skersmuo × disko storis × disko kiaurymės skersmuo: 125  × 22,5 ± 0,1  mm, betonui sauso pjovimo turbo</t>
  </si>
  <si>
    <t>Disko skersmuo × disko storis × disko kiaurymės skersmuo: 125  × 22,5 ± 0,1  mm, sauso pjovimo akmens masės plytelėms segmentinis</t>
  </si>
  <si>
    <t>Abrazyvinis metalo šlifavimo diskas</t>
  </si>
  <si>
    <t>Specialist, Ukraina</t>
  </si>
  <si>
    <t>Disko skersmuo × disko storis × disko kiaurymės skersmuo: 125 × 3,2 × 22,2 ± 0,1 mm</t>
  </si>
  <si>
    <t>Šlifavimo popierius</t>
  </si>
  <si>
    <t>Diskelis, Ø125 mm ± 0,5 %, P 40</t>
  </si>
  <si>
    <t>Diskelis, Ø125 mm ± 0,5 %, P 60</t>
  </si>
  <si>
    <t>Diskelis, Ø125 mm ± 0,5 %, P 80</t>
  </si>
  <si>
    <t xml:space="preserve">Diskelis, Ø125 mm ± 0,5 %, P 100 </t>
  </si>
  <si>
    <t xml:space="preserve">Diskelis, Ø125 mm ± 0,5 %, P 120 </t>
  </si>
  <si>
    <t>Šlifavimo audinys</t>
  </si>
  <si>
    <t>Klingspor, Lenkija</t>
  </si>
  <si>
    <t>Nr. 40, lapeliais, 230 × 280 ± 1 mm</t>
  </si>
  <si>
    <t>Nr. 60, lapeliais, 230 × 280 ± 1 mm</t>
  </si>
  <si>
    <t>Nr. 80, lapeliais, 230 × 280 ± 1 mm</t>
  </si>
  <si>
    <t>Nr. 100, lapeliais, 230 × 280 ± 1 mm</t>
  </si>
  <si>
    <t>Nr. 120, lapeliais, 230 × 280 ± 1 mm</t>
  </si>
  <si>
    <t>Nr. 150, lapeliais, 230 × 280 ± 1 mm</t>
  </si>
  <si>
    <t>Šlifavimo juosta (el. šlifavimo maš.)</t>
  </si>
  <si>
    <t xml:space="preserve">Juostos ilgis × juostos plotis 533 × 75 mm ± 0,5 %, grūdėtumas 40 </t>
  </si>
  <si>
    <t>Juostos ilgis × juostos plotis 533 × 75 mm ± 0,5 %, grūdėtumas 60</t>
  </si>
  <si>
    <t xml:space="preserve">Juostos ilgis × juostos plotis 533 × 75 mm ± 0,5 %, grūdėtumas 80 </t>
  </si>
  <si>
    <t>Juostos ilgis × juostos plotis 533 × 75 mm ± 0,5 %, grūdėtumas 100</t>
  </si>
  <si>
    <t>Juostos ilgis × juostos plotis 533 × 75 mm± 0,5 %, grūdėtumas 120</t>
  </si>
  <si>
    <t xml:space="preserve">Juostos ilgis × juostos plotis 457 × 76 mm ± 0,5 %, grūdėtumas 40 </t>
  </si>
  <si>
    <t>Juostos ilgis × juostos plotis 457 × 76 mm ± 0,5 %, grūdėtumas 60</t>
  </si>
  <si>
    <t xml:space="preserve">Juostos ilgis × juostos plotis 457 × 76 mm ± 0,5 %, grūdėtumas 80 </t>
  </si>
  <si>
    <t>Juostos ilgis × juostos plotis 457 × 76 mm ± 0,5 %, grūdėtumas 100</t>
  </si>
  <si>
    <t>Juostos ilgis × juostos plotis 457 × 76 mm± 0,5 %, grūdėtumas 120</t>
  </si>
  <si>
    <t>Globus, Čekija</t>
  </si>
  <si>
    <t>Nr. 40, plotis 1,20 m ± 0,5 %.</t>
  </si>
  <si>
    <t>Nr. 60, plotis 1,20 m ± 0,5 %.</t>
  </si>
  <si>
    <t>Nr.100, plotis 1,20m ± 0,5 %.</t>
  </si>
  <si>
    <t>Nr. 150, plotis 1,20 m ± 0,5 %.</t>
  </si>
  <si>
    <t>Alico, Čekija</t>
  </si>
  <si>
    <t>Nr. 40, plotis 11,5  cm ± 0,5 %, ritinys 25m.</t>
  </si>
  <si>
    <t>Nr. 60, plotis 11,5  cm ± 0,5 %, ritinys 25m.</t>
  </si>
  <si>
    <t>Nr. 80, plotis 11,5  cm ± 0,5 %, ritinys 25m.</t>
  </si>
  <si>
    <t>Nr. 100, plotis 11,5  cm ± 0,5 %, ritinys 25m.</t>
  </si>
  <si>
    <t>Nr. 120, plotis 11,5  cm ± 0,5 %, ritinys 25m.</t>
  </si>
  <si>
    <t>Nr. 150, plotis 11,5  cm ± 0,5 %, ritinys 25m.</t>
  </si>
  <si>
    <t>Šlifavimo diskas</t>
  </si>
  <si>
    <t>VSM, Vokietija</t>
  </si>
  <si>
    <t xml:space="preserve">Lipnus, 125 × 22,2 mm ± 0,5 %, Nr. 40 </t>
  </si>
  <si>
    <t xml:space="preserve">Lipnus, 125 × 22,2 mm ± 0,5 %, Nr. 60 </t>
  </si>
  <si>
    <t xml:space="preserve">Lipnus, 125 × 22,2 mm ± 0,5 %, Nr. 80 </t>
  </si>
  <si>
    <t>Lipnus, 125 × 22,2 mm ± 0,5 %, Nr. 100</t>
  </si>
  <si>
    <t>Lipnus, 125 × 22,2 mm ± 0,5 %, Nr. 120</t>
  </si>
  <si>
    <t>Lianyungang Orientcraft Abrasives Co., LTD, Kinija</t>
  </si>
  <si>
    <t>Lipnus su skylutėmis Ø125 mm ± 0,5 %, P 40</t>
  </si>
  <si>
    <t>Lipnus su skylutėmis Ø125 mm ± 0,5 %, P 60</t>
  </si>
  <si>
    <t>Lipnus su skylutėmis Ø125 mm ± 0,5 %, P 80</t>
  </si>
  <si>
    <t xml:space="preserve">Lipnus su skylutėmis Ø125 mm ± 0,5 %, P 100 </t>
  </si>
  <si>
    <t xml:space="preserve">Lipnus su skylutėmis Ø125 mm ± 0,5 %, P 120 </t>
  </si>
  <si>
    <t>Lipnus su skylutėmis Ø150 mm ± 0,5 %, P 40</t>
  </si>
  <si>
    <t>Lipnus su skylutėmis Ø150 mm ± 0,5 %, P 60</t>
  </si>
  <si>
    <t>Lipnus su skylutėmis Ø150 mm ± 0,5 %, P 80</t>
  </si>
  <si>
    <t xml:space="preserve">Lipnus su skylutėmis Ø150 mm ± 0,5 %, P 100 </t>
  </si>
  <si>
    <t xml:space="preserve">Lipnus su skylutėmis Ø150 mm ± 0,5 %, P 120 </t>
  </si>
  <si>
    <t xml:space="preserve">Šlifavimo lapelis </t>
  </si>
  <si>
    <t>Su skylutėmis, lipnus,  grūdėtumas P 40, plotis × ilgis 114 × 102 mm ± 0,5 %.</t>
  </si>
  <si>
    <t>Su skylutėmis, lipnus,  grūdėtumas P 60, plotis × ilgis 114 × 102 mm ± 0,5 %.</t>
  </si>
  <si>
    <t>Su skylutėmis, lipnus,  grūdėtumas P 80, plotis × ilgis 114 × 102 mm ± 0,5 %.</t>
  </si>
  <si>
    <t>Su skylutėmis, lipnus,  grūdėtumas P 100, plotis × ilgis 114 × 102 mm ± 0,5 %.</t>
  </si>
  <si>
    <t>Su skylutėmis, lipnus,  grūdėtumas P 60, plotis × ilgis 115 × 229 mm ± 0,5 %.</t>
  </si>
  <si>
    <t>Su skylutėmis, lipnus,  grūdėtumas P 80, plotis × ilgis 115 × 229 mm ± 0,5 %.</t>
  </si>
  <si>
    <t>Su skylutėmis, lipnus,  grūdėtumas P 100, plotis × ilgis 115 × 229 mm ± 0,5 %.</t>
  </si>
  <si>
    <t>Šlifavimo lapelis</t>
  </si>
  <si>
    <t>Trikampis su skylutėmis, lipnus, grūdėtumas K 60, 94 mm ± 0,5 %.</t>
  </si>
  <si>
    <t>Trikampis su skylutėmis, lipnus, grūdėtumas K 80, 94 mm ± 0,5 %.</t>
  </si>
  <si>
    <t>Trikampis su skylutėmis, lipnus, grūdėtumas K 100, 94 mm ± 0,5 %.</t>
  </si>
  <si>
    <t xml:space="preserve">Šlifavimo diskas </t>
  </si>
  <si>
    <t>Metabo, Vokietija</t>
  </si>
  <si>
    <t>Kampiniam šlifuokliui, prispaudžiamas, 125 × 22,2 mm ± 0,5 %, Nr. 40</t>
  </si>
  <si>
    <t>Kampiniam šlifuokliui, prispaudžiamas, 125 × 22,2 mm ± 0,5 %, Nr. 60</t>
  </si>
  <si>
    <t>Kampiniam šlifuokliui, prispaudžiamas, 125 × 22,2 mm ± 0,5 %, Nr. 80</t>
  </si>
  <si>
    <t>Kampiniam šlifuokliui, prispaudžiamas, 125 × 22,2 mm ± 0,5 %, Nr. 120</t>
  </si>
  <si>
    <t>Glaisto šlifuokliui, Ø 225 mm ± 0,5 %, Nr. 40</t>
  </si>
  <si>
    <t>Glaisto šlifuokliui, Ø 225 mm ± 0,5 %, Nr. 60</t>
  </si>
  <si>
    <t>Glaisto šlifuokliui, Ø 225 mm ± 0,5 %, Nr. 80</t>
  </si>
  <si>
    <t>Glaisto šlifuokliui, Ø 225 mm ± 0,5 %, Nr. 100</t>
  </si>
  <si>
    <t>Glaisto šlifuokliui, Ø 225 mm ± 0,5 %, Nr. 120</t>
  </si>
  <si>
    <t>Glaisto šlifuokliui, Ø 225 mm ± 0,5 %, Nr. 150</t>
  </si>
  <si>
    <t xml:space="preserve">Šlifavimo padas </t>
  </si>
  <si>
    <t>Ø 125 mm ± 0,5 %.</t>
  </si>
  <si>
    <t>Ø 150 mm ± 0,5 %.</t>
  </si>
  <si>
    <t>Ø 180 mm ± 0,5 %.</t>
  </si>
  <si>
    <r>
      <t xml:space="preserve">Bendra orientacinė pasiūlymo kaina pirkimo daliai Nr.15 su PVM </t>
    </r>
    <r>
      <rPr>
        <u/>
        <sz val="11"/>
        <color rgb="FF000000"/>
        <rFont val="Times New Roman"/>
        <charset val="186"/>
      </rPr>
      <t>23580,32</t>
    </r>
    <r>
      <rPr>
        <sz val="11"/>
        <color rgb="FF000000"/>
        <rFont val="Times New Roman"/>
        <charset val="186"/>
      </rPr>
      <t xml:space="preserve"> EUR (dvidešimt trys tūkstančiai penki šimtai aštuoniasdešimt, 32 Eur)</t>
    </r>
  </si>
  <si>
    <r>
      <rPr>
        <sz val="11"/>
        <color rgb="FF000000"/>
        <rFont val="Times New Roman"/>
        <charset val="186"/>
      </rPr>
      <t xml:space="preserve">Į šią sumą įeina visos išlaidos ir visi mokesčiai, taip pat ir PVM, kuris sudaro </t>
    </r>
    <r>
      <rPr>
        <u/>
        <sz val="11"/>
        <color rgb="FF000000"/>
        <rFont val="Times New Roman"/>
        <charset val="186"/>
      </rPr>
      <t>4092,45</t>
    </r>
    <r>
      <rPr>
        <sz val="11"/>
        <color rgb="FF000000"/>
        <rFont val="Times New Roman"/>
        <charset val="186"/>
      </rPr>
      <t xml:space="preserve"> EUR.</t>
    </r>
  </si>
  <si>
    <t>16 pirkimo dalis. Rankiniai įrankiai ir jų priedai</t>
  </si>
  <si>
    <t>Grąžtas metalui</t>
  </si>
  <si>
    <t>Ø 2,0 mm, darbo dalies ilgis 24,0 mm, bendras ilgis 49,0 mm ±  0,5 %. HSS</t>
  </si>
  <si>
    <t xml:space="preserve">Ø 2,5 mm, darbo dalies ilgis 30,0 mm, bendras ilgis 57,0 mm ±  0,5 %. HSS </t>
  </si>
  <si>
    <t>Ø 3,0 mm, darbo dalies ilgis 51,0 mm, bendras ilgis 79,0 mm ±  0,5 %. HSS</t>
  </si>
  <si>
    <t>Ø 3,5 mm, darbo dalies ilgis 73,0 mm, bendras ilgis 112,0 mm, ± 0,5 %. HSS</t>
  </si>
  <si>
    <t>Ø 4,0 mm, darbo dalies ilgis 78,0 mm, bendras ilgis 119,0 mm, ± 0,5 %. HSS</t>
  </si>
  <si>
    <t>Ø 5,0 mm, darbo dalies ilgis 87,0 mm, bendras ilgis 132,0 mm, ± 0,5 %. HSS</t>
  </si>
  <si>
    <t>Ø 6,0 mm, darbo dalies ilgis 57,0 mm, bendras ilgis 93,0 mm, ± 0,5 %. HSSCo</t>
  </si>
  <si>
    <t>Ø 8,0 mm, darbo dalies ilgis 75,0 mm, bendras ilgis 117,0 mm, ± 0,5 %. HSS</t>
  </si>
  <si>
    <t>Ø 9,0 mm, darbo dalies ilgis 81,0 mm, bendras ilgis 125,0 mm ± 0,5 %. HSS</t>
  </si>
  <si>
    <t>Ø 10,0 mm, darbo dalies ilgis 121,0 mm, bendras ilgis 184,0 mm, ± 0,5 %. HSSCo</t>
  </si>
  <si>
    <t>Ø 12,0 mm, darbo dalies ilgis 134,0 mm, bendras ilgis 205,0 mm ± 0,5 %. HSS</t>
  </si>
  <si>
    <t>AB "Grąžtai", Lietuva</t>
  </si>
  <si>
    <t>Ø 13,0 mm, darbo dalies ilgis 101,0 mm, bendras ilgis 150,0 mm ± 0,5 %. HSS</t>
  </si>
  <si>
    <t>Ø 14,0 mm, darbo dalies ilgis 140,0 mm, bendras ilgis 214,0 mm ± 0,5 %. HSS</t>
  </si>
  <si>
    <t>Ø 16,0 mm, darbo dalies ilgis 40,0 mm, bendras ilgis 110,0 mm ± 0,5 %. HSSCo</t>
  </si>
  <si>
    <t>Ø 16,0 mm, darbo dalies ilgis 230,0 mm, bendras ilgis 355,0 mm ± 0,5 %. HSSCo</t>
  </si>
  <si>
    <t>Grąžtas betonui su kietmetaliu SDS +</t>
  </si>
  <si>
    <t>Ø 5,0 mm, darbo dalies ilgis 100,0 mm, bendras ilgis 160,0 mm ± 0,5 %. Pagamintas iš įrankinio plieno.</t>
  </si>
  <si>
    <t>Ø 6,0 mm, darbo dalies ilgis 100,0 mm, bendras ilgis 160,0 mm ± 0,5 %. Pagamintas iš įrankinio plieno.</t>
  </si>
  <si>
    <t>Ø 6,0 mm, darbo dalies ilgis 60,0 mm, bendras ilgis 110,0 mm ± 0,5 %. Pagamintas iš įrankinio plieno.</t>
  </si>
  <si>
    <t>Ø 7,00 mm, darbo dalies ilgis 100,0 mm, bendras ilgis 160,0 mm ± 0,5 %. Pagamintas iš įrankinio plieno.</t>
  </si>
  <si>
    <t>Ø 8,0 mm, darbo dalies ilgis 100,0 mm, bendras ilgis 160,0 mm ± 0,5 %. Pagamintas iš įrankinio plieno.</t>
  </si>
  <si>
    <t>Ø 10,0 mm, darbo dalies ilgis 150,0 mm, bendras ilgis 210,0 mm ± 0,5 %. Pagamintas iš įrankinio plieno.</t>
  </si>
  <si>
    <t>Ø 12,0 mm, darbo dalies ilgis 150,0 mm, bendras ilgis 210,0 mm ± 0,5 %. Pagamintas iš įrankinio plieno.</t>
  </si>
  <si>
    <t>Ø 14,0 mm, darbo dalies ilgis 150,0 mm, bendras ilgis 210,0 mm ± 0,5 %. Pagamintas iš įrankinio plieno.</t>
  </si>
  <si>
    <t>Ø 16,0 mm, darbo dalies ilgis 550,0 mm, bendras ilgis 600,0 mm ± 0,5 %. Pagamintas iš įrankinio plieno.</t>
  </si>
  <si>
    <t>Ø 18,0 mm, darbo dalies ilgis 550,0 mm ± 10 mm , bendras ilgis 600,0 mm ± 0,5 %. Pagamintas iš įrankinio plieno.</t>
  </si>
  <si>
    <t>Ø 20,0 mm, darbo dalies ilgis 550,0 mm ± 10 mm , bendras ilgis 600,0 mm ± 0,5 %. Pagamintas iš įrankinio plieno.</t>
  </si>
  <si>
    <t>Ø 22,0 mm, darbo dalies ilgis 550,0 mm ± 10 mm , bendras ilgis 600,0 mm ± 0,5 %. Pagamintas iš įrankinio plieno.</t>
  </si>
  <si>
    <t>DeWalt, JAV</t>
  </si>
  <si>
    <t>Ø 24,0 mm, darbo dalies ilgis 550,0 mm ± 10 mm, bendras ilgis 600,0 mm ± 0,5 %. Pagamintas iš įrankinio plieno.</t>
  </si>
  <si>
    <t>Grąžtas betonui SDS -MAX</t>
  </si>
  <si>
    <t>Ø 16,0 mm, darbo dalies ilgis 400,0 mm, bendras ilgis 540,0 mm ± 0,5 %. Pagamintas iš įrankinio plieno.</t>
  </si>
  <si>
    <t>Ø 18,0 mm, darbo dalies ilgis 400,0 mm, bendras ilgis 540,0 mm ± 0,5 %. Pagamintas iš įrankinio plieno.</t>
  </si>
  <si>
    <t>Ø 20,0 mm, darbo dalies ilgis 400,0 mm, bendras ilgis 520,0 mm ± 0,5 %. Pagamintas iš įrankinio plieno</t>
  </si>
  <si>
    <t>Ø 22,0 mm, darbo dalies ilgis 400,0 mm, bendras ilgis 520,0 mm ± 0,5 %. Pagamintas iš įrankinio plieno.</t>
  </si>
  <si>
    <t>Ø 24,0 mm, darbo dalies ilgis 400,0 mm, bendras ilgis 520,0 mm ± 0,5 %. Pagamintas iš įrankinio plieno</t>
  </si>
  <si>
    <t>Ø 25,0 mm, darbo dalies ilgis 560,0 mm, bendras ilgis 690,0 mm ± 0,5 %. Pagamintas iš įrankinio plieno</t>
  </si>
  <si>
    <t>Ø 32,0 mm, darbo dalies ilgis 560,0 mm, bendras ilgis 690,0 mm ± 0,5 %. Pagamintas iš įrankinio plieno</t>
  </si>
  <si>
    <t>Ø 40,0 mm, darbo dalies ilgis 440,0 mm, bendras ilgis 570,0 mm ± 0,5 %. Pagamintas iš įrankinio plieno</t>
  </si>
  <si>
    <t>Grąžtas medžiui</t>
  </si>
  <si>
    <t>Ø 6,00 mm, darbo dalies ilgis 67,0 m  bendras ilgis 103,0 mm ± 0,5 %. HSS, trijų taškų.</t>
  </si>
  <si>
    <t>Ø 8,00 mm, darbo dalies ilgis 78,0 mm, bendras ilgis 119,0 mm ± 0,5 %. HSS, trijų taškų.</t>
  </si>
  <si>
    <t>Ø 10,00 mm, darbo dalies ilgis 87,0 mm, bendras ilgis 136,0 mm ± 0,5 %. HSS, trijų taškų.</t>
  </si>
  <si>
    <t>Ø 12,00 mm, darbo dalies ilgis 101,0 mm, bendras ilgis 151,0 mm ± 0,5 %. HSS, trijų taškų.</t>
  </si>
  <si>
    <t>Ø 16,00 mm, darbo dalies ilgis 130,0 mm, bendras ilgis 178,0 mm ± 0,5 %. HSS, trijų taškų.</t>
  </si>
  <si>
    <t xml:space="preserve">Gręžimo karūna betonui su kietmetaliais SDS+ </t>
  </si>
  <si>
    <t>Ø 65 mm ± 0,5 %, su adapteriu ir centravimo grąžtu</t>
  </si>
  <si>
    <t>Ø 80 mm ± 0,5 %, su adapteriu ir centravimo grąžtu</t>
  </si>
  <si>
    <t>Gręžimo karūna mūrui, gipso kartonui, SDS +</t>
  </si>
  <si>
    <t>INDUSTRY, Kinija</t>
  </si>
  <si>
    <t>Gręžimo karūna deimantinė SDS+</t>
  </si>
  <si>
    <t xml:space="preserve">Ø 68 mm ± 0,5 %, su adapteriu </t>
  </si>
  <si>
    <t xml:space="preserve">Ø 82 mm ± 0,5 %, su adapteriu </t>
  </si>
  <si>
    <t>Gręžimo karūnų komplektas medžiui</t>
  </si>
  <si>
    <t>CORONA, Lenkija</t>
  </si>
  <si>
    <t>Ø 19-127 mm, ±0,5 %.</t>
  </si>
  <si>
    <t>Gręžimo karūnų komplektas keramikai</t>
  </si>
  <si>
    <t>Ø 33-83 mm, ±0,5 %.</t>
  </si>
  <si>
    <t>Laužtuvas</t>
  </si>
  <si>
    <t>1200 mm ilgio, ±0,5 %.</t>
  </si>
  <si>
    <t>Plaktukas</t>
  </si>
  <si>
    <t>Svoris 250 g, ±0,5 %.</t>
  </si>
  <si>
    <t>Svoris 400 g, ±0,5 %.</t>
  </si>
  <si>
    <t>Svoris 500 g, ±0,5 %.</t>
  </si>
  <si>
    <t>Kūjis</t>
  </si>
  <si>
    <t>3 kg, ±0,5 %.</t>
  </si>
  <si>
    <t>Pjūklas  rankinis</t>
  </si>
  <si>
    <t>Medžiui, 350 mm ilgio ± 0,5 %.</t>
  </si>
  <si>
    <t>Medžiui, 375 mm ilgio ± 0,5 %.</t>
  </si>
  <si>
    <t>Medžiui, 380 mm ilgio ± 0,5 %, turi 90̊ ir 45̊ žymėjimo briaunas</t>
  </si>
  <si>
    <t>Medžiui, 400 mm ilgio ± 0,5 %.</t>
  </si>
  <si>
    <t>Medžiui, 450 mm ilgio ± 0,5 %.</t>
  </si>
  <si>
    <t>Bahco, Švedija</t>
  </si>
  <si>
    <t>Medžiui, 480 mm ilgio ± 0,5 %, turi 90̊ ir 45̊ žymėjimo briaunas</t>
  </si>
  <si>
    <t>Medžiui, 500 mm ilgio ± 0,5 %.</t>
  </si>
  <si>
    <t>Medžiui, 600 mm ilgio ± 0,5 %.</t>
  </si>
  <si>
    <t>Apdailinei medienai, laminatui, plastiko gaminiams pjauti,  325 mm ilgio ± 0,5 %.</t>
  </si>
  <si>
    <t>Forte tools, Švedija</t>
  </si>
  <si>
    <t>Medžiui, išilginiam ir skersiniam pjovimui, spyruoklinio plieno 450 600mm ilgio, ±0,5 %.</t>
  </si>
  <si>
    <t>Laužtuvas-viniatraukis</t>
  </si>
  <si>
    <t>50 cm ilgio, ±0,5 %.</t>
  </si>
  <si>
    <t>80 cm ilgio, ±0,5 %.</t>
  </si>
  <si>
    <t>Replės</t>
  </si>
  <si>
    <t>Universalios, pagamintos iš chromo-nikelio plieno, neslystančios rankenos,  ilgis 150 ± 0,5 %.</t>
  </si>
  <si>
    <t>Gnybtuvai, pagaminti iš chromo-nikelio plieno, neslystančios rankenos, kerpančios dalys papildomai grūdintos, ilgis 150 ± 0,5 %.</t>
  </si>
  <si>
    <t>Prailgintos, pagamintos iš chromo-nikelio plieno, neslystančios rankenos, ilgis 150 mm ± 0,5 %.</t>
  </si>
  <si>
    <r>
      <rPr>
        <sz val="11"/>
        <color theme="1"/>
        <rFont val="Times New Roman"/>
        <charset val="186"/>
      </rPr>
      <t>Prailgintos, lenktos</t>
    </r>
    <r>
      <rPr>
        <sz val="12"/>
        <color theme="1"/>
        <rFont val="Times New Roman"/>
        <charset val="186"/>
      </rPr>
      <t xml:space="preserve"> </t>
    </r>
    <r>
      <rPr>
        <sz val="11"/>
        <color theme="1"/>
        <rFont val="Times New Roman"/>
        <charset val="186"/>
      </rPr>
      <t>pagamintos iš chromo-nikelio plieno, neslystančios rankenos,  ilgis 200 mm ± 0,5 %.</t>
    </r>
  </si>
  <si>
    <t>Replės santechninės</t>
  </si>
  <si>
    <t>Ilgis 125 mm ± 0,5 %.  darbinis plotis 27 mm ± 0,5 %. Knipex „cobra“ tipo</t>
  </si>
  <si>
    <t>Ilgis 270 mm ± 0,5 %.  darbinis plotis 32 mm  ± 0,5 %.Knipex „cobra“ tipo</t>
  </si>
  <si>
    <t>Ilgis 320 mm ± 0,5 %.darbinis plotis 60 mm± 0,5 %. Knipex „cobra“ tipo</t>
  </si>
  <si>
    <t>Mentelė</t>
  </si>
  <si>
    <t>Mūrijimo  darbams, su medine rankena, darbinės plokštės ilgis 190 mm ± 0,5 %.</t>
  </si>
  <si>
    <t>Tinkavimo  darbams, su medine rankena, darbinės plokštės ilgis 190 mm ± 0,5 %.</t>
  </si>
  <si>
    <t>Huaian Ranmei Trading Co., LTD., Kinija</t>
  </si>
  <si>
    <t>Tinkavimo, nerūdijančio plieno, pusapvalė, klijų paėmimui, 100×130 mm ± 0,5 %.</t>
  </si>
  <si>
    <t>Nerūdijančio plieno, dantytoji 13×27cm, klijams 6 × 6 cm ± 0,5 %.</t>
  </si>
  <si>
    <t>Nerūdijančio plieno, dantytoji 13×27cm, klijams 8 × 8 cm ± 0,5 %.</t>
  </si>
  <si>
    <t>Nerūdijančio plieno, dantytoji 13×27cm, klijams 10 × 10 cm ± 0,5 %.</t>
  </si>
  <si>
    <t>Nerūdijančio plieno, dantytoji 13×27cm, klijams 12 × 12 cm ± 0,5 %.</t>
  </si>
  <si>
    <t>Nerūdijančio plieno, dantytoji 12×50cm,  klijams 6 × 6 ± 0,5 %.</t>
  </si>
  <si>
    <t>Nerūdijančio plieno, dantytoji 12×50cm,  klijams 8 × 8 ± 0,5 %.</t>
  </si>
  <si>
    <t>Nerūdijančio plieno, dantytoji 12×50cm,  klijams 10 × 10 ± 0,5 %.</t>
  </si>
  <si>
    <t>Nerūdijančio plieno, dantytoji 12×50cm,  klijams 12 ×12 ± 0,5 %.</t>
  </si>
  <si>
    <t>Gulsčiukas</t>
  </si>
  <si>
    <t>KAPRO, Kinija</t>
  </si>
  <si>
    <t>Stačiakampis profilis iš lengvo metalo lydinio, horizontalus ir vertikalus gulstainiai, frezuotas matavimo paviršius, tvirtai įleistas gulstainis, skirtas įprastiems bei nestandartiniams matavimams, atsparus UV spinduliams, du preciziniai matavimo paviršiai, skirtas didžiausiai apkrovai,  40 ±0,5 %.cm ilgio</t>
  </si>
  <si>
    <t xml:space="preserve">Stačiakampis profilis iš lengvo metalo lydinio, horizontalus ir vertikalus gulstainiai, f rezuotas matavimo paviršius, tvirtai įleistas gulstainis, skirtas įprastiems bei nestandartiniams matavimams, atsparus UV spinduliams, du preciziniai matavimo paviršiai, skirtas didžiausiai apkrovai, 60 ±0,5 % cm ilgio </t>
  </si>
  <si>
    <t>Stačiakampis profilis iš lengvo metalo lydinio, horizontalus ir vertikalus gulstainiai, frezuotas matavimo paviršius, tvirtai įleistas gulstainis, skirtas įprastiems bei nestandartiniams matavimams, atsparus UV spinduliams, du preciziniai matavimo paviršiai, skirtas didžiausiai apkrovai,  80 ±0,5 %.cm ilgio</t>
  </si>
  <si>
    <t>Stačiakampis profilis iš lengvo metalo lydinio, horizontalus ir vertikalus gulstainiai, frezuotas matavimo paviršius, tvirtai įleistas gulstainis, skirtas įprastiems bei nestandartiniams matavimams, atsparus UV spinduliams, du preciziniai matavimo paviršiai, skirtas didžiausiai apkrovai,  100 ±0,5 %.cm ilgio</t>
  </si>
  <si>
    <t>Stačiakampis profilis iš lengvo metalo lydinio, horizontalus ir vertikalus gulstainiai, frezuotas matavimo paviršius, tvirtai įleistas gulstainis, skirtas įprastiems bei nestandartiniams matavimams, atsparus UV spinduliams, du preciziniai matavimo paviršiai, skirtas didžiausiai apkrovai,  120 ±0,5 %.cm ilgio</t>
  </si>
  <si>
    <t>Stačiakampis profilis iš lengvo metalo lydinio, horizontalus ir vertikalus gulstainiai, frezuotas matavimo paviršius, tvirtai įleistas gulstainis, skirtas įprastiems bei nestandartiniams matavimams, atsparus UV spinduliams, du preciziniai matavimo paviršiai, skirtas didžiausiai apkrovai,  150 ±0,5 %.cm ilgio</t>
  </si>
  <si>
    <t xml:space="preserve">Stačiakampis profilis iš lengvo metalo lydinio, horizontalus ir vertikalus gulstainiai, frezuotas matavimo paviršius, tvirtai įleistas gulstainis, skirtas įprastiems bei nestandartiniams matavimams, atsparus UV spinduliams, du preciziniai matavimo paviršiai, skirtas didžiausiai apkrovai, 200 ±0,5 % cm ilgio </t>
  </si>
  <si>
    <t>Kampainis</t>
  </si>
  <si>
    <t>Metalinis, 350 ±0,5 % mm.</t>
  </si>
  <si>
    <t>Vamzdiniai raktai</t>
  </si>
  <si>
    <t>Šešiakampiai, 8-19 mm ±0,5 %, komplektai</t>
  </si>
  <si>
    <t>Kilpiniai raktai</t>
  </si>
  <si>
    <t>Šešiakampiai raktai (strypeliai)</t>
  </si>
  <si>
    <t>4-12 mm ±0,5 %, komplektai</t>
  </si>
  <si>
    <t>Raktai su išskleidžiama dalimi</t>
  </si>
  <si>
    <t>Plokšti, iki 30 mm± 0,5 %. veržlėms</t>
  </si>
  <si>
    <t>Atsuktuvų antgaliai</t>
  </si>
  <si>
    <t>Akumuliatoriniams suktuvams, PH</t>
  </si>
  <si>
    <t>Akumuliatoriniams suktuvams, PZ</t>
  </si>
  <si>
    <t>Akumuliatoriniams suktuvams, T (įvairių dydžių)</t>
  </si>
  <si>
    <t>Atsuktuvų antgalių laikikliai</t>
  </si>
  <si>
    <t>Akumuliatoriniams  suktuvams, magnetiniai</t>
  </si>
  <si>
    <t>Atsuktuvas</t>
  </si>
  <si>
    <t>Kryžminis, pagumuota rankena,  PZ2, sukamos dalies ilgis 150 ± 0,5 mm</t>
  </si>
  <si>
    <t>Kryžminis, pagumuota rankena, PH2, sukamos dalies ilgis 150 ± 0,5 mm</t>
  </si>
  <si>
    <t xml:space="preserve">Plokščias, pagumuota rankena, sukamos dalies ilgis 150 ± 0,5 mm, plotis 5 mm </t>
  </si>
  <si>
    <t>Dildė su rankena</t>
  </si>
  <si>
    <t>Trikampė, metalui, ilgis 200 ± 0,5 mm</t>
  </si>
  <si>
    <t>Plokščia, medžiui, ilgis 200 ± 0,5 mm</t>
  </si>
  <si>
    <t>Matavimo ruletė</t>
  </si>
  <si>
    <t>3 m ilgio juosta, ±0,5 %.</t>
  </si>
  <si>
    <t>5 m ilgio juosta, ±0,5 %.</t>
  </si>
  <si>
    <t>Gulsčiukas vandens</t>
  </si>
  <si>
    <t>15 m ilgio, ±0,5 %.</t>
  </si>
  <si>
    <t>Kastuvas</t>
  </si>
  <si>
    <t xml:space="preserve">Smailas, koto ilgis ne mažiau 1,05 m ± 0,5 %.  </t>
  </si>
  <si>
    <t>110.</t>
  </si>
  <si>
    <t xml:space="preserve">Bukas, koto ilgis ne mažiau 1,05 m ± 0,5 %.  </t>
  </si>
  <si>
    <t>111.</t>
  </si>
  <si>
    <t>Semtuvas</t>
  </si>
  <si>
    <t xml:space="preserve">Bukas, koto ilgis ne mažiau 1,20 m ± 0,5 %. </t>
  </si>
  <si>
    <t>112.</t>
  </si>
  <si>
    <t>Prosperplast, Lenkija</t>
  </si>
  <si>
    <t xml:space="preserve">Sniegui kąsti, koto ilgis ne mažiau 1,30 m ± 0,5 %, darbinis plotis ne mažiau  0,55 m ± 0,5 %.  </t>
  </si>
  <si>
    <t>113.</t>
  </si>
  <si>
    <t>Liniuotė tinkavimui</t>
  </si>
  <si>
    <t>2,0 ±0,5 % m ilgio</t>
  </si>
  <si>
    <t>114.</t>
  </si>
  <si>
    <t>Rėžtuvas  stiklui</t>
  </si>
  <si>
    <t>SILBERSCHNIT, Vokietija</t>
  </si>
  <si>
    <t>Deimantinis</t>
  </si>
  <si>
    <t>115.</t>
  </si>
  <si>
    <t>Žirklės skardai</t>
  </si>
  <si>
    <t>Skirtos 1,2 ± 0,5 mm storio skardos karpymui, ilgis 240 ± 0,5 mm</t>
  </si>
  <si>
    <t>116.</t>
  </si>
  <si>
    <t>Tiesiam, trumpam, didelio radiuso kirpimui abejomis kryptimis skardai iki 1,2 mm ± 0,01 mm storio,  ašmenų ilgis 40 mm ± 0,01 mm, bendras ilgis 240 mm  ± 0,01 mm.</t>
  </si>
  <si>
    <t>117.</t>
  </si>
  <si>
    <t>Peilis ir plaktukas</t>
  </si>
  <si>
    <t>Skirti plastikinių durų, langų su stiklo paketais ardymui, komplektai</t>
  </si>
  <si>
    <t>118.</t>
  </si>
  <si>
    <t>Glaistyklė</t>
  </si>
  <si>
    <t>Sienoms glaistyti, nerūdijančio plieno, 350 mm ± 0,5 %.</t>
  </si>
  <si>
    <t>119.</t>
  </si>
  <si>
    <t>Sienoms glaistyti, nerūdijančio plieno, 200 mm ± 0,5 %.</t>
  </si>
  <si>
    <t>120.</t>
  </si>
  <si>
    <t>Sienoms glaistyti, nerūdijančio plieno, 100 mm ± 0,5 %.</t>
  </si>
  <si>
    <t>121.</t>
  </si>
  <si>
    <t>Dantyta glaistyklė plytelių klijams, atstumas tarp dantų  6 mm ± 0,5 %</t>
  </si>
  <si>
    <t>122.</t>
  </si>
  <si>
    <t>Anza, Švedija</t>
  </si>
  <si>
    <t>Plastikine minkšta rankena, nerūdijančio plieno 2K „ANZA“ tipo, ašmenų ilgis 45 cm ± 0,5 %</t>
  </si>
  <si>
    <t>123.</t>
  </si>
  <si>
    <t>Plastikine minkšta rankena , nerūdijančio plieno 2K „ANZA“ tipo, ašmenų ilgis 35 cm ± 0,5 %</t>
  </si>
  <si>
    <t>124.</t>
  </si>
  <si>
    <t xml:space="preserve">Plastikine minkšta rankena, nerūdijančio plieno 2K „ANZA“ tipo, ašmenų ilgis 15 cm± 0,5 %  </t>
  </si>
  <si>
    <t>125.</t>
  </si>
  <si>
    <t>Ergonomine rankena, kieto nerūdijančio plieno, ašmenų ilgis 10 cm ± 0,5 %</t>
  </si>
  <si>
    <t>126.</t>
  </si>
  <si>
    <t>Plastikine rankena, guminė 2K„ANZA“ tipo, ašmenų ilgis 25 cm ± 0,5 %</t>
  </si>
  <si>
    <t>127.</t>
  </si>
  <si>
    <t>Vorel, Lenkija</t>
  </si>
  <si>
    <t>Tinkuotojo, metalinė, nerūdijančio plieno, lygi 480 × 130 mm ± 0,5 %</t>
  </si>
  <si>
    <t>128.</t>
  </si>
  <si>
    <t>Tinkuotojo, metalinė, nerūdijančio plieno lygi 280 × 130 mm ± 0,5 %</t>
  </si>
  <si>
    <t>129.</t>
  </si>
  <si>
    <t>Sola, Austrija</t>
  </si>
  <si>
    <t>Trapecinė, tinkavimo, profilio sienelės storis 1,25mm ± 0,5 %, 3000mm ± 0,5 %  ilgio.</t>
  </si>
  <si>
    <t>130.</t>
  </si>
  <si>
    <t>Trapecinė, tinkavimo, profilio sienelės storis 1,25mm ± 0,5 % , 2500mm± 0,5 % ilgio.</t>
  </si>
  <si>
    <t>131.</t>
  </si>
  <si>
    <t>Trintuvė</t>
  </si>
  <si>
    <t>Comensal, Lenkija</t>
  </si>
  <si>
    <t>Poliuretaninė, tinkavimo, 1200 × 120 mm ± 0,5 %</t>
  </si>
  <si>
    <t>132.</t>
  </si>
  <si>
    <t>Poliuretaninė, tinkavimo, 220 × 420 mm ± 0,5 %</t>
  </si>
  <si>
    <t>133.</t>
  </si>
  <si>
    <t>Plastikinė, lygi, uždara rankena 140 × 280 mm ± 0,5 %</t>
  </si>
  <si>
    <t>134.</t>
  </si>
  <si>
    <t>Polistireninė, tinkavimo, 140 ×1000 mm ± 0,5 %</t>
  </si>
  <si>
    <t>135.</t>
  </si>
  <si>
    <t>Polistireninė, tinkavimo, 320 × 180 mm ± 0,5 %</t>
  </si>
  <si>
    <t>136.</t>
  </si>
  <si>
    <t>Pistoletas hermetikams</t>
  </si>
  <si>
    <t>KAPRIOL, Italija</t>
  </si>
  <si>
    <t>Tvirtos rankenos konstrukcija, tūbelių laikiklis storasienis, silikonui, hermetikui (tūbelėms)</t>
  </si>
  <si>
    <t>137.</t>
  </si>
  <si>
    <t>Peilis linoleumui</t>
  </si>
  <si>
    <t>Reguliuojamas geležtės išstūmimas</t>
  </si>
  <si>
    <t>138.</t>
  </si>
  <si>
    <t>Geležtė</t>
  </si>
  <si>
    <t>Trapecinė, su keturiais grioveliais</t>
  </si>
  <si>
    <t>139.</t>
  </si>
  <si>
    <t>Trapecinė, su dviem grioveliais</t>
  </si>
  <si>
    <t>140.</t>
  </si>
  <si>
    <t>Peilis tapetams</t>
  </si>
  <si>
    <t>141.</t>
  </si>
  <si>
    <t>Peilis</t>
  </si>
  <si>
    <t>Reguliuojamas geležtės išstūmimas 18 mm</t>
  </si>
  <si>
    <t>142.</t>
  </si>
  <si>
    <t>Reguliuojamas geležtės išstūmimas 25 mm</t>
  </si>
  <si>
    <t>143.</t>
  </si>
  <si>
    <t>Laužoma, 18 ± 0,05 mm</t>
  </si>
  <si>
    <t>144.</t>
  </si>
  <si>
    <t>Laužoma, 25 ± 0,05 mm</t>
  </si>
  <si>
    <t>145.</t>
  </si>
  <si>
    <t>Pjūklas</t>
  </si>
  <si>
    <t>Skirtas metalui pjauti. Rankinis, ašmenų ilgis 300 ± 0,05 mm</t>
  </si>
  <si>
    <t>146.</t>
  </si>
  <si>
    <t>Metalo pjūklui, 300 ± 0,5 mm</t>
  </si>
  <si>
    <t>147.</t>
  </si>
  <si>
    <t>Kirvis</t>
  </si>
  <si>
    <t>1 kg ±0,5 % svorio</t>
  </si>
  <si>
    <t>148.</t>
  </si>
  <si>
    <t>Kaltas</t>
  </si>
  <si>
    <t>Betonui, plokščias, su apsauga, 16 × 250 ± 0,5 mm</t>
  </si>
  <si>
    <t>149.</t>
  </si>
  <si>
    <t>Betonui, plokščias, su apsauga, 19 × 400 ± 0,5 mm</t>
  </si>
  <si>
    <t>150.</t>
  </si>
  <si>
    <t>Betonui SDS plius, plokščias, 20 × 250 mm ±0,5 %.</t>
  </si>
  <si>
    <t>151.</t>
  </si>
  <si>
    <t xml:space="preserve">Betonui SDS plius, smailas, 20 × 250 mm ±0,5 %. </t>
  </si>
  <si>
    <t>152.</t>
  </si>
  <si>
    <t>Betonui SDS plius, plokščias, 50 × 360 mm ±0,5 %.</t>
  </si>
  <si>
    <t>153.</t>
  </si>
  <si>
    <t>Betonui SDS max, smailas,  600 mm ±0,5 %.</t>
  </si>
  <si>
    <t>154.</t>
  </si>
  <si>
    <t>Betonui SDS max, plokščias, 25 ×  280 mm ±0,5 %.</t>
  </si>
  <si>
    <t>155.</t>
  </si>
  <si>
    <t>Betonui SDS max, , plokščias ,  50 × 400 mm ±0,5 %.</t>
  </si>
  <si>
    <t>156.</t>
  </si>
  <si>
    <t>Betonui SDS max, , plokščias , 110 × 400 mm ±0,5 %.</t>
  </si>
  <si>
    <t>157.</t>
  </si>
  <si>
    <t>Kabiamušis</t>
  </si>
  <si>
    <t>RAPID, Suomija</t>
  </si>
  <si>
    <t>6-14 mm kabėms, ±0,5 %, metalinis, konstrukcija užtikrina nemažiau kaip 100 000 operacijų</t>
  </si>
  <si>
    <t>158.</t>
  </si>
  <si>
    <t>Kabė</t>
  </si>
  <si>
    <t>140 tipo, 6-14 mm ±0,5 %, pakuotėje nemažiau 1000 vnt.</t>
  </si>
  <si>
    <t>159.</t>
  </si>
  <si>
    <t>Kniediklis</t>
  </si>
  <si>
    <t xml:space="preserve">Kniedija aliuminio ir plienines kniedes iki 4,8 mm. </t>
  </si>
  <si>
    <t>160.</t>
  </si>
  <si>
    <t>Sriegiklis</t>
  </si>
  <si>
    <t>M6, HSS, DIN 371</t>
  </si>
  <si>
    <t>161.</t>
  </si>
  <si>
    <t>Sriegpjovė</t>
  </si>
  <si>
    <t>FANAR, Lenkija</t>
  </si>
  <si>
    <t>M6, HSS, DIN 223</t>
  </si>
  <si>
    <t>162.</t>
  </si>
  <si>
    <t xml:space="preserve">Plytelių pjaustymo staklės </t>
  </si>
  <si>
    <t>Rankinės, maksimalus pjovimo ilgis 600,00 ± 0,5 mm, maksimalus plytelės storis 18 ± 0,5 mm, su guoliais</t>
  </si>
  <si>
    <t>163.</t>
  </si>
  <si>
    <t>Walmer, Lenkija</t>
  </si>
  <si>
    <t>Rankinės, maksimalus pjovimo ilgis 930,00 ± 0,5 mm, maksimalus plytelės storis 20 ± 0,5 mm, su guoliais</t>
  </si>
  <si>
    <t>164.</t>
  </si>
  <si>
    <t>Deimantinis ratukas</t>
  </si>
  <si>
    <t>Kaufmann, Austrija</t>
  </si>
  <si>
    <t xml:space="preserve"> Plytelių pjaustymo staklių pjovimo ratukai 220×110×50 mm ± 0,5 %</t>
  </si>
  <si>
    <t>165.</t>
  </si>
  <si>
    <t>Vežimėlis</t>
  </si>
  <si>
    <t>Politeca, Lietuva</t>
  </si>
  <si>
    <t xml:space="preserve">Metalinis, su rankena, platforma ir 4 žemos grotelės. Maksimali apkrova 200± 0,5 %  kg, 2 fiksuoti ir 2 besisukantis ratukai Ø 200 ± 0,5%. Ilgis 1000± 0,5% mm, plotis 700 ± 0,5% mm, rankenos aukštis 1100 ± 0,5% mm. </t>
  </si>
  <si>
    <t>166.</t>
  </si>
  <si>
    <t>Nerūdijančio plieno, ilgis-ne mažiau 1,90 m ± 0,5%, plotis-ne mažiau 0,70 m ± 0,5%, aukštis- ne mažiau 1,00 m ± 0,5%. Leistina apkrova-ne mažiau 250,00 kg. Keturi  250 mm ratai ± 0,5 %. Dvi rankenos iš nerūdijančio plieno. Trys šonai sustiprinti nerūdijančio plieno tinklu.</t>
  </si>
  <si>
    <t>167.</t>
  </si>
  <si>
    <t>Nerūdijančio plieno, markė AISI 304, ilgis 1050 mm ± 0,5%, aukštis 920 mm ± 0,5%, plotis 530 mm  ± 0,5%, leistina apkrova-ne mažiau 300,00 kg. Kampiniai apsauginiai bamperiai, dvi patogios rankenos, gumuoti ratukai, skersmuo  125 mm ± 0,5%.</t>
  </si>
  <si>
    <t>168.</t>
  </si>
  <si>
    <t>"AJ Produktai", Lietuva</t>
  </si>
  <si>
    <t>Nerūdijančio plieno, 3 lentynos, apkrova ne mažiau 100 kg ± 0,5%, aukštis 950 mm ± 0,5%,  plotis  525 mm ± 0,5%,  ilgis  845 mm ± 0,5%, keturi gumuoti ratukai Ø 100 mm± 0,5%,  du ratukai su stabdžiais.</t>
  </si>
  <si>
    <t>169.</t>
  </si>
  <si>
    <t>Nerūdijančio plieno, 2 lentynos, apkrova ne mažiau 100 kg ± 0,5%, aukštis 810 mm ± 0,5%,  plotis  410 mm ± 0,5%,  ilgis  710 mm ± 0,5%, keturi gumuoti ratukai Ø 100 mm± 0,5%,  du ratukai su stabdžiais.</t>
  </si>
  <si>
    <t>170.</t>
  </si>
  <si>
    <t>Metalinis, chromuotas, dviejų krepšelių, apkrova ne mažiau 125 kg ± 0,5%, aukštis 860 mm ± 0,5%,  plotis  400 mm ± 0,5%,  ilgis  700 mm ± 0,5%, keturi gumuoti ratukai Ø 125 mm ± 0,5%.</t>
  </si>
  <si>
    <t>171.</t>
  </si>
  <si>
    <t>Dvi lentynos, trys ištraukiami stalčiai, aliuminio rėmas, lentynos pagamintos iš stiklo pluošto ir polipropileno plastiko arba analogiško lydinio. Vežimėlyje  įrengti trys stalčiai. Lentynos maksimali apkrova ne mažiau  120 kg ± 0,5%. Bendra maksimali apkrova ne mažiau 250 kg ± 0,5%, aukštis 950 mm ± 0,5%,  plotis  480 mm ± 0,5%,  ilgis  850 mm ± 0,5%, keturi gumuoti ratukai Ø 100 mm ± 0,5%.</t>
  </si>
  <si>
    <t>172.</t>
  </si>
  <si>
    <t>Karutis</t>
  </si>
  <si>
    <t>Altrad limex D.O.O , Kroatija</t>
  </si>
  <si>
    <t>Vienu ratu, cinkuotas, maksimalus tūris 85 litrai, keliamoji galia ne mažesnė kaip 150 kg, pneumatinis ratukas 4,00-8 tipo, su guoliais.</t>
  </si>
  <si>
    <t>173.</t>
  </si>
  <si>
    <t>Dviejų ratų, cinkuotas, maksimalus tūris 100 litrų, keliamoji galia ne mažiau kaip 300 kg,  pneumatinis ratukas 4,00-8 tipo, su guoliais</t>
  </si>
  <si>
    <t>174.</t>
  </si>
  <si>
    <t>Pagalbiniai kopimo laipteliai</t>
  </si>
  <si>
    <t>Ukrenga, lietuva</t>
  </si>
  <si>
    <t xml:space="preserve">Nerūdijančio plieno, dviejų pakopų, paviršius gumuotas, pakopos plotis  400 ± 0,5 %  mm,  bendras aukštis 430 ± 0,5 % mm. </t>
  </si>
  <si>
    <t>175.</t>
  </si>
  <si>
    <t>Kopėčios</t>
  </si>
  <si>
    <t>Itoss S. R. O., Slovakija</t>
  </si>
  <si>
    <t>Aliumininės, buitinės, ne mažiau 4 pakopų, darbinis aukštis iki 300 cm ± 0,5 %, išlaikomas svoris iki 150 kg.</t>
  </si>
  <si>
    <t>176.</t>
  </si>
  <si>
    <t xml:space="preserve"> Dvipusės pastatomos, pakopų skaičius 2 × 4</t>
  </si>
  <si>
    <t>177.</t>
  </si>
  <si>
    <t>Dvipusės pastatomos, pakopų skaičius 2 × 5</t>
  </si>
  <si>
    <t>178.</t>
  </si>
  <si>
    <t>Dvipusės pastatomos, pakopų skaičius 2 × 6</t>
  </si>
  <si>
    <t>179.</t>
  </si>
  <si>
    <t>Pastolinės, darbinis aukštis 3,00 ± 0,05 m, platformos plotis 0,50 ± 0,05 m, ilgis 2,20 ± 0,05 m, išlaikomas svoris iki 150 kg</t>
  </si>
  <si>
    <r>
      <t xml:space="preserve">Bendra orientacinė pasiūlymo kaina pirkimo daliai Nr.16 su PVM </t>
    </r>
    <r>
      <rPr>
        <u/>
        <sz val="11"/>
        <color rgb="FF000000"/>
        <rFont val="Times New Roman"/>
        <charset val="186"/>
      </rPr>
      <t>93911,84</t>
    </r>
    <r>
      <rPr>
        <sz val="11"/>
        <color rgb="FF000000"/>
        <rFont val="Times New Roman"/>
        <charset val="186"/>
      </rPr>
      <t xml:space="preserve"> EUR (devyniasdešimt trys tūkstančiai devyni šimtai vienuolika, 84 Eur)</t>
    </r>
  </si>
  <si>
    <r>
      <t xml:space="preserve">Į šią sumą įeina visos išlaidos ir visi mokesčiai, taip pat ir PVM, kuris sudaro </t>
    </r>
    <r>
      <rPr>
        <u/>
        <sz val="11"/>
        <color rgb="FF000000"/>
        <rFont val="Times New Roman"/>
        <charset val="186"/>
      </rPr>
      <t>16298,75</t>
    </r>
    <r>
      <rPr>
        <sz val="11"/>
        <color rgb="FF000000"/>
        <rFont val="Times New Roman"/>
        <charset val="186"/>
      </rPr>
      <t xml:space="preserve"> EUR.</t>
    </r>
  </si>
  <si>
    <t>17 pirkimo dalis. Tvirtinimo detalės</t>
  </si>
  <si>
    <t>Mūrvinės į betoną</t>
  </si>
  <si>
    <t>Zhongsheng Metal Co., LTD., Kinija</t>
  </si>
  <si>
    <t>Kalamos  6×40 mm, su plastikiniu kaiščiu, ± 0,5 %.</t>
  </si>
  <si>
    <t>Kalamos  6×60 mm, su plastikiniu kaiščiu, ± 0,5 %.</t>
  </si>
  <si>
    <t>Kalamos  6×70 mm, su plastikiniu kaiščiu, ± 0,5 %.</t>
  </si>
  <si>
    <t>Kalamos  6×80 mm, su plastikiniu kaiščiu, ± 0,5 %.</t>
  </si>
  <si>
    <t>Kalamos  6×100 mm, su plastikiniu kaiščiu, ± 0,5 %.</t>
  </si>
  <si>
    <t>Kalamos  8×60 mm, su plastikiniu kaiščiu, ± 0,5 %.</t>
  </si>
  <si>
    <t>Kalamos  8×100 mm, su plastikiniu kaiščiu, ± 0,5 %.</t>
  </si>
  <si>
    <t>Kalamos  8×120 mm, su plastikiniu kaiščiu, ± 0,5 %.</t>
  </si>
  <si>
    <t>Su praplatinta galva, įsukamam savisriegiui, su nailoniniu kaiščiu 6×40mm±0,5%</t>
  </si>
  <si>
    <t>Su praplatinta galva,  įsukamam savisriegiui, su nailoniniu kaiščiu 6×60mm±0,5%.</t>
  </si>
  <si>
    <t>Ankeriai staktoms  tvirtinti</t>
  </si>
  <si>
    <t>Metaliniai, 10 × 72  mm, ± 0,5 %.</t>
  </si>
  <si>
    <t>Metaliniai, 10 × 112 mm, ± 0,5 %.</t>
  </si>
  <si>
    <t>Metaliniai, 10 × 132 mm, ± 0,5 %.</t>
  </si>
  <si>
    <t>Ankeriai į  betoną</t>
  </si>
  <si>
    <t>Metaliniai, 6 × 40 mm, su vinimi, ± 0,5 %.</t>
  </si>
  <si>
    <t>Metaliniai, 6 × 60 mm, su vinimi, ± 0,5 %.</t>
  </si>
  <si>
    <t>Metaliniai, 6 × 50 mm, su ekscentrine vinimi, ± 0,5 %.</t>
  </si>
  <si>
    <t>Metaliniai, su šešiakampe veržle, 8 × 60 mm, ± 0,5 %.</t>
  </si>
  <si>
    <t>Metaliniai, su šešiakampe veržle, 10 × 80 mm, ± 0,5 %.</t>
  </si>
  <si>
    <t>Staktų, rėmų tvirtinimo varžtai</t>
  </si>
  <si>
    <t>7,5 ×72 mm, metaliniai, ± 0,5 %.</t>
  </si>
  <si>
    <t>7,5 × 93 mm, metaliniai, ± 0,5 %.</t>
  </si>
  <si>
    <t>7,5 × 112 mm, metaliniai, ± 0,5 %.</t>
  </si>
  <si>
    <t>7,5 × 132 mm, metaliniai, ± 0,5 %.</t>
  </si>
  <si>
    <t>Gipso kartono plokščių kaiščiai</t>
  </si>
  <si>
    <t>Metaliniai, su sriegiu, meds1raigčiams</t>
  </si>
  <si>
    <t>Nerūdijančio plieno kampas</t>
  </si>
  <si>
    <t>Sienų kampų apsaugai, 70 × 70 × 1,0 mm, L-1000 mm ± 0,5 %.</t>
  </si>
  <si>
    <t>Sienų kampų apsaugai, 100×100×1,0mm, L-1000mm ±0,5%</t>
  </si>
  <si>
    <t>Metaliniai kampai</t>
  </si>
  <si>
    <t>UAB "Metalistas LT", Lietuva</t>
  </si>
  <si>
    <t>100 × 100 × 2 mm, ± 0,5 %.</t>
  </si>
  <si>
    <t>50 × 50 × 1,5 mm, ± 0,5 %.</t>
  </si>
  <si>
    <t>30 × 30 × 25 mm, ± 0,5 %.</t>
  </si>
  <si>
    <t xml:space="preserve">Kaištis </t>
  </si>
  <si>
    <t>Nailoninis, 5 × 25 mm, ± 0,5 %.</t>
  </si>
  <si>
    <t>Nailoninis, 6 × 30 mm, ± 0,5 %.</t>
  </si>
  <si>
    <t>Nailoninis, 8 × 40 mm, ± 0,5 %.</t>
  </si>
  <si>
    <t>Nailoninis, 10 × 50 mm, ± 0,5 %.</t>
  </si>
  <si>
    <t>Nailoninis, 12 × 60 mm, ± 0,5 %.</t>
  </si>
  <si>
    <t>Žalvarinis, M6</t>
  </si>
  <si>
    <t>Žalvarinis, M8</t>
  </si>
  <si>
    <t>Žalvarinis, M10</t>
  </si>
  <si>
    <t>Žalvarinis, M12</t>
  </si>
  <si>
    <t>Žalvarinis, M14</t>
  </si>
  <si>
    <t>Žalvarinis, M16</t>
  </si>
  <si>
    <t>Rankovinis inkaras</t>
  </si>
  <si>
    <t>Su kilpa, 8×45/M6</t>
  </si>
  <si>
    <t>Su kilpa, 10×60/M8</t>
  </si>
  <si>
    <t>Su kilpa, 12×70/M10</t>
  </si>
  <si>
    <t>Su kilpa, 16×80/M12</t>
  </si>
  <si>
    <t>Su kabliu, 8×45/M6</t>
  </si>
  <si>
    <t>Su kabliu, 10×60/M8</t>
  </si>
  <si>
    <t>Su kabliu, 12×70/M10</t>
  </si>
  <si>
    <t>Su kabliu, 16×80/M12</t>
  </si>
  <si>
    <t>Medsraigtis</t>
  </si>
  <si>
    <t>Įleidžiama galva, geltonai cinkuoti, 2,5 × 20 mm ± 0,5 %.</t>
  </si>
  <si>
    <t>Įleidžiama galva, geltonai cinkuoti, 2,5 × 25 mm ± 0,5 %.</t>
  </si>
  <si>
    <t>Įleidžiama galva, geltonai cinkuoti, 3,0 × 30 mm ± 0,5 %.</t>
  </si>
  <si>
    <t>Įleidžiama galva, geltonai cinkuoti, 3,0 × 35 mm ± 0,5 %.</t>
  </si>
  <si>
    <t>Įleidžiama galva, geltonai cinkuoti, 3,0 × 40 mm ± 0,5 %.</t>
  </si>
  <si>
    <t>Įleidžiama galva, geltonai cinkuoti, 3,0 × 45 mm ± 0,5 %.</t>
  </si>
  <si>
    <t>Įleidžiama galva, geltonai cinkuoti, 3,5 ×30mm±0,5%</t>
  </si>
  <si>
    <t>Įleidžiama galva, geltonai cinkuoti, 3,5×40mm ±0,5%</t>
  </si>
  <si>
    <t>Įleidžiama galva, geltonai cinkuoti, 3,5 × 35/23 mm ± 0,5 %.</t>
  </si>
  <si>
    <t>Įleidžiama galva, geltonai cinkuoti, 3,5 × 40/22 mm ± 0,5 %.</t>
  </si>
  <si>
    <t>Įleidžiama galva, geltonai cinkuoti, 3,5 × 45/30 mm ± 0,5 %.</t>
  </si>
  <si>
    <t>Įleidžiama galva, geltonai cinkuoti, 3,5×50/30mm ±0,5 %</t>
  </si>
  <si>
    <t>Įleidžiama galva, geltonai cinkuoti, 4,0 × 50/30 mm ± 0,5 %.</t>
  </si>
  <si>
    <t>Įleidžiama galva, geltonai cinkuoti, 4,0 × 60/35 mm ± 0,5 %.</t>
  </si>
  <si>
    <t>Įleidžiama galva, geltonai cinkuoti, 4,5 ×70/4mm ±0,5%</t>
  </si>
  <si>
    <t xml:space="preserve"> Įleidžiama galva, geltonai cinkuoti, 4,5×35mm ±0,5%</t>
  </si>
  <si>
    <t>Įleidžiama galva, geltonai cinkuoti, 5,0 × 40/27 mm ± 0,5 %.</t>
  </si>
  <si>
    <t>Įleidžiama galva, geltonai cinkuoti, 5,0 × 90/61 mm ± 0,5 %.</t>
  </si>
  <si>
    <t>Įleidžiama galva, geltonai cinkuoti, 5,0 × 100/61 mm ± 0,5 %.</t>
  </si>
  <si>
    <t>Įleidžiama galva, geltonai cinkuoti, 6,0 × 150/68 mm ± 0,5 %.</t>
  </si>
  <si>
    <t>Medsraigčiai</t>
  </si>
  <si>
    <t>Įleidžiama galva, baltai cinkuoti, 3,0 × 16 mm ± 0,5 %.</t>
  </si>
  <si>
    <t>Įleidžiama galva, baltai cinkuoti, 3,0 × 30 mm ± 0,5 %.</t>
  </si>
  <si>
    <t>Įleidžiama pz galva, baltai cinkuoti 3,5 × 25mm ±0,5%, SPAX tipo arba analogiškas</t>
  </si>
  <si>
    <t>Įleidžiama pz galva, baltai cinkuoti, 3,5 × 35mm ±0,5%, SPAX tipo arba analogiškas</t>
  </si>
  <si>
    <t xml:space="preserve">Įleidžiama galva, baltai cinkuoti, 4,0 × 50/30 mm ± 0,5 %. </t>
  </si>
  <si>
    <t>Įleidžiama galva, baltai cinkuoti,  5,0 × 90/60 mm ± 0,5 %.</t>
  </si>
  <si>
    <t>Sraigtas į medį su šešiakampe galva, cinkuotas, 6×40mm±0,5mm</t>
  </si>
  <si>
    <t>Sraigtas į medį su šešiakampe galva, cinkuotas, 6×65mm±0.5mm</t>
  </si>
  <si>
    <t>Gipso kartono plokščių, sukami į medį 3,5 × 25 mm, ± 0,5 %.</t>
  </si>
  <si>
    <t>Gipso kartono plokščių, sukami į medį 3,5 × 32 mm, ± 0,5 %.</t>
  </si>
  <si>
    <t>Gipso kartono plokščių, sukami į medį 3,5 × 35 mm, ± 0,5 %.</t>
  </si>
  <si>
    <t>Gipso kartono plokščių, sukami į medį 3,5 × 41 mm, ± 0,5 %.</t>
  </si>
  <si>
    <t>Gipso kartono plokščių, sukami į medį 3,5 × 45 mm, ± 0,5 %.</t>
  </si>
  <si>
    <t>Gipso kartono plokščių, sukami į medį  3,5 × 51 mm, ± 0,5 %.</t>
  </si>
  <si>
    <t>Gipso kartono plokščių, sukami į medį  3,5 × 55 mm, ± 0,5 %.</t>
  </si>
  <si>
    <t>Gipso kartono plokščių, sukami į medį  3,8 × 64 mm, ± 0,5 %.</t>
  </si>
  <si>
    <t>Gipso kartono plokščių, sukami į medį 4,2 × 76 mm ± 0,5 %.</t>
  </si>
  <si>
    <t>Gipso kartono plokščių, sukami į medį 4,8 × 90 mm ± 0,5 %.</t>
  </si>
  <si>
    <t>Gipso kartono plokščių, sukami į medį 4,8 × 125 mm, ± 0,5 %.</t>
  </si>
  <si>
    <t>Gipso kartono plokščių, sukami į metalą 3,5 × 19 mm, ± 0,5 %.</t>
  </si>
  <si>
    <t>Gipso kartono plokščių, sukami į metalą 3,5 × 25 mm, ± 0,5 %.</t>
  </si>
  <si>
    <t>Gipso kartono plokščių, sukami į metalą 3,5 × 32 mm, ± 0,5 %.</t>
  </si>
  <si>
    <t>Gipso kartono plokščių, sukami į metalą 3,5 × 35 mm, ±0,5 %.</t>
  </si>
  <si>
    <t>Gipso kartono plokščių, sukami į metalą 3,5 × 41 mm, ± 0,5 %.</t>
  </si>
  <si>
    <t>Gipso kartono plokščių, sukami į metalą 3,5 × 45 mm, ± 0,5 %.</t>
  </si>
  <si>
    <t>Gipso kartono plokščių, sukami į metalą 3,5 × 51 mm, ± 0,5 %.</t>
  </si>
  <si>
    <t>Gipso kartono plokščių, sukami į metalą 3,5 × 55 mm, ± 0,5 %.</t>
  </si>
  <si>
    <t>Gipso kartono plokščių, sukami į metalą, su grąžteliu 3,5 × 25 mm, ± 0,5 %.</t>
  </si>
  <si>
    <t>Gipso kartono plokščių, sukami į metalą, su grąžteliu 3,5 × 35 mm, ± 0,5 %.</t>
  </si>
  <si>
    <t>Gipso kartono plokščių, sukami į metalą, su grąžteliu 3,5 × 45 mm, ± 0,5 %.</t>
  </si>
  <si>
    <t>Gipso kartono plokščių, sukami į metalą, su grąžteliu 3,5 × 55 mm, ± 0,5 %.</t>
  </si>
  <si>
    <t>Savisriegiai į metalą (LY)</t>
  </si>
  <si>
    <t>4,2 × 13 mm, cinkuoti, ±0,5 %.</t>
  </si>
  <si>
    <t>4,2 × 16 mm, cinkuoti, ±0,5 %.</t>
  </si>
  <si>
    <t>4,2 × 19 mm, cinkuoti, ± 0,5 %.</t>
  </si>
  <si>
    <t>4,2 × 25 mm, cinkuoti, ± 0,5 %.</t>
  </si>
  <si>
    <t>4,2 × 32 mm, cinkuoti, ± 0,5 %.</t>
  </si>
  <si>
    <t>4,2 × 41 mm, cinkuoti, ± 0,5 %.</t>
  </si>
  <si>
    <t>Savigręžiai į metalą (LYG)</t>
  </si>
  <si>
    <t>4,2 × 13 mm, cinkuoti, su grąžteliu, ± 0,5 %.</t>
  </si>
  <si>
    <t>4,2 × 16 mm, cinkuoti, su grąžteliu, ± 0,5 %.</t>
  </si>
  <si>
    <t>4,2 × 19 mm, cinkuoti, su grąžteliu, ± 0,5 %.</t>
  </si>
  <si>
    <t>4,2 × 25 mm, cinkuoti, su grąžteliu, ± 0,5 %.</t>
  </si>
  <si>
    <t>4,2 × 32 mm, cinkuoti, su grąžteliu, ± 0,5 %.</t>
  </si>
  <si>
    <t>4,2 × 41 mm, cinkuoti, su grąžteliu, ± 0,5 %.</t>
  </si>
  <si>
    <t>Srieginis strypas</t>
  </si>
  <si>
    <t>Cinkuotas, 6 × 1000 mm, ± 0,5 %.</t>
  </si>
  <si>
    <t>Cinkuotas, 6 × 2000 mm, ± 0,5%</t>
  </si>
  <si>
    <t>Cinkuotas, 8 × 1000 mm, ± 0,5 %.</t>
  </si>
  <si>
    <t>Cinkuotas, 8 × 2000 mm, ± 0,5 %.</t>
  </si>
  <si>
    <t>Cinkuotas, 10 × 1000 mm, ± 0,5 %.</t>
  </si>
  <si>
    <t>Cinkuotas, 10 × 2000mm, ±0,5 %</t>
  </si>
  <si>
    <t>Cinkuotas, 12 × 1000 mm, ± 0,5 %.</t>
  </si>
  <si>
    <t>Cinkuotas, 12 × 2000mm, ±0,5%</t>
  </si>
  <si>
    <t>Cinkuotas, 14 × 1000 mm, ± 0,5 %.</t>
  </si>
  <si>
    <t>Cinkuotas, 14 × 2000mm, ±0,5%</t>
  </si>
  <si>
    <t>Cinkuotas, 16 × 1000 mm, ± 0,5 %.</t>
  </si>
  <si>
    <t>Cinkuotas, 16 × 2000 mm, ±0,5 %</t>
  </si>
  <si>
    <t>Vinys</t>
  </si>
  <si>
    <t>Cinkuotos, 1,2 × 25 mm, ± 0,5 %.</t>
  </si>
  <si>
    <t>Cinkuotos, 1,2 × 32 mm, ± 0,5 %.</t>
  </si>
  <si>
    <t>Cinkuotos, 1,8 × 40 mm, ± 0,5 %.</t>
  </si>
  <si>
    <t>Cinkuotos, 2,0 × 50 mm, ± 0,5 %.</t>
  </si>
  <si>
    <t>Cinkuotos, 2,5 × 60 mm, ± 0,5 %.</t>
  </si>
  <si>
    <t>Cinkuotos, 3,0 × 70 mm, ± 0,5 %.</t>
  </si>
  <si>
    <t>Cinkuotos, 4,0 × 100 mm, ± 0,5 %.</t>
  </si>
  <si>
    <t>Cinkuotos, 4,0 × 120 mm, ± 0,5 %.</t>
  </si>
  <si>
    <t>Cinkuotos, 5,0 × 150 mm, ± 0,5 %.</t>
  </si>
  <si>
    <t>Varžtai</t>
  </si>
  <si>
    <t>Cinkuoti, M 6 × 40 mm, ±0,5 %.</t>
  </si>
  <si>
    <t>Cinkuoti, M 8 × 40 mm, ± 0,5 %.</t>
  </si>
  <si>
    <t>Cinkuoti, M 10 × 40 mm, ± 0,5 %.</t>
  </si>
  <si>
    <t>Cinkuoti, M 12 × 80 mm, ± 0,5 %.</t>
  </si>
  <si>
    <t>Cinkuoti, M 14 × 60 mm, ± 0,5 %.</t>
  </si>
  <si>
    <t>Cinkuoti, M 16 × 60 mm, ± 0,5 %.</t>
  </si>
  <si>
    <t>Veržlės</t>
  </si>
  <si>
    <t>Cinkuotos, M 6, ± 0,5 %.</t>
  </si>
  <si>
    <t>Cinkuotos, M 8, ± 0,5 %.</t>
  </si>
  <si>
    <t>Cinkuotos, M 10, ± 0,5 %.</t>
  </si>
  <si>
    <t>Cinkuotos, M 12, ± 0,5 %.</t>
  </si>
  <si>
    <t>Cinkuotos, M 14, ± 0,5 %.</t>
  </si>
  <si>
    <t>Cinkuotos, M 16, ± 0,5 %.</t>
  </si>
  <si>
    <t>Poveržlės</t>
  </si>
  <si>
    <t>Kniedės</t>
  </si>
  <si>
    <r>
      <rPr>
        <sz val="11"/>
        <color theme="1"/>
        <rFont val="Times New Roman"/>
        <charset val="186"/>
      </rPr>
      <t>Aliumininės, 2–4 mm, pakuotėje 250 vnt.</t>
    </r>
    <r>
      <rPr>
        <sz val="11"/>
        <color theme="1"/>
        <rFont val="Times New Roman"/>
        <charset val="186"/>
      </rPr>
      <t>, ±0,5 %.</t>
    </r>
  </si>
  <si>
    <r>
      <rPr>
        <sz val="11"/>
        <color theme="1"/>
        <rFont val="Times New Roman"/>
        <charset val="186"/>
      </rPr>
      <t>Plieninės, 2–4 mm, pakuotėje 250 vnt.</t>
    </r>
    <r>
      <rPr>
        <sz val="11"/>
        <color theme="1"/>
        <rFont val="Times New Roman"/>
        <charset val="186"/>
      </rPr>
      <t>, ±0,5 %.</t>
    </r>
  </si>
  <si>
    <t>Konfirmatoriai</t>
  </si>
  <si>
    <t>7 × 50 mm ± 0,5 %, cinkuotas</t>
  </si>
  <si>
    <t>7 × 70 mm  ± 0,5 %., cinkuotas</t>
  </si>
  <si>
    <r>
      <t xml:space="preserve">Bendra orientacinė pasiūlymo kaina pirkimo daliai Nr.17 su PVM </t>
    </r>
    <r>
      <rPr>
        <u/>
        <sz val="11"/>
        <color rgb="FF000000"/>
        <rFont val="Times New Roman"/>
        <charset val="186"/>
      </rPr>
      <t>29391,69</t>
    </r>
    <r>
      <rPr>
        <sz val="11"/>
        <color rgb="FF000000"/>
        <rFont val="Times New Roman"/>
        <charset val="186"/>
      </rPr>
      <t xml:space="preserve"> EUR (dvydešimt devyni tūkstančiai trys šimtai devyniasdešimt vienas, 69 Eur)</t>
    </r>
  </si>
  <si>
    <r>
      <t xml:space="preserve">Į šią sumą įeina visos išlaidos ir visi mokesčiai, taip pat ir PVM, kuris sudaro </t>
    </r>
    <r>
      <rPr>
        <u/>
        <sz val="11"/>
        <color rgb="FF000000"/>
        <rFont val="Times New Roman"/>
        <charset val="186"/>
      </rPr>
      <t>5101,04</t>
    </r>
    <r>
      <rPr>
        <sz val="11"/>
        <color rgb="FF000000"/>
        <rFont val="Times New Roman"/>
        <charset val="186"/>
      </rPr>
      <t xml:space="preserve"> EUR.</t>
    </r>
  </si>
  <si>
    <t>18 pirkimo dalis. Spynos ir jų dalys</t>
  </si>
  <si>
    <t xml:space="preserve">Spyna  </t>
  </si>
  <si>
    <t>Kurzemes, Latvija</t>
  </si>
  <si>
    <t>Įleidžiama, ZV-4 tipo, su cilindriniu mechanizmu, 5 raktais,  plokštele, rankenomis.</t>
  </si>
  <si>
    <t>Įleidžiama, ZV-45 tipo, su cilindriniu mechanizmu, 5 raktais, plokštele, rankenomis.</t>
  </si>
  <si>
    <t>Assa Abloy, Švedija</t>
  </si>
  <si>
    <t>Įleidžiama „Abloy“ 4292 PZ 72 tipo, su plokštele 0029 tipo (durų varčia be užlaidos), cilindriniu mechanizmu ir 5 raktais, rankenomis. Atstumas nuo priekinės plokštelės iki cilindro centro 55 mm ± 0,5 %,  atstumas tarp rankenos ir PZ centro 72 mm ±0,5 %.</t>
  </si>
  <si>
    <t>Įleidžiama „Abloy“ 4292 PZ 72 tipo, su plokštele 4669 tipo (durų varčia su užlaida), cilindriniu mechanizmu ir 5 raktais, rankenomis. Atstumas nuo priekinės plokštelės iki cilindro centro 55 mm ± 0,5 %,  atstumas tarp rankenos ir PZ centro 72 mm ± 0,5 %.</t>
  </si>
  <si>
    <t>Įleidžiama „Abloy“ 4292 PZ 72 tipo,  be plokštelės, su  cilindriniu mechanizmu ir 5 raktais, rankenomis. Atstumas nuo priekinės plokštelės iki cilindro centro 55 mm ± 0,5 %,  atstumas tarp rankenos ir PZ centro 72 mm ± 0,5 %.</t>
  </si>
  <si>
    <t>Įleidžiama „Abloy“ 2014 tipo, skirta vidaus durims, kurios rakinamos WC suktuku, kurio ašelės skersmuo 5 mm ± 0,5 % arba „buratino” rakteliu. Spynos pusė keičiama.</t>
  </si>
  <si>
    <t>Įleidžiama „Abloy“ 2018 tipo, skirta lauko ir vidaus durims, kurios rakinamos DIN standarto cilindru. Spynos pusė keičiama</t>
  </si>
  <si>
    <t>Įleidžiama, lygioms durims, „Abloy“ tipo, 72/55 mm ± 0,5 %, universali.</t>
  </si>
  <si>
    <t>Hobes, Čekija</t>
  </si>
  <si>
    <t>Įleidžiama, 72/55 mm ± 0,5 %, kairinė/dešininė</t>
  </si>
  <si>
    <t>BMH, Vokietija</t>
  </si>
  <si>
    <t>Įleidžiama, 72/65 mm ± 0,5 %, universali.</t>
  </si>
  <si>
    <t>Įleidžiama, 72/65 mm ± 0,5 %, kairinė/dešininė.</t>
  </si>
  <si>
    <t>BKS, Vokietija</t>
  </si>
  <si>
    <t xml:space="preserve">Įleidžiama, atstumas tarp centrų 92 mm  ± 0,5 %, D-25, plokštelės plotis 16 mm ± 0,5 %.  </t>
  </si>
  <si>
    <t xml:space="preserve">Įleidžiama, atstumas tarp centrų 92 mm  ± 0,5 %, D-30, plokštelės plotis 16 mm ± 0,5 %.  </t>
  </si>
  <si>
    <t xml:space="preserve">Įleidžiama, atstumas tarp centrų 92 mm  ± 0,5 %, D-35, plokštelės plotis 16 mm ± 0,5 %.  </t>
  </si>
  <si>
    <t xml:space="preserve">Įleidžiama, atstumas tarp centrų 92 mm  ± 0,5 %, D-40, plokštelės plotis 16 mm ± 0,5 %.  </t>
  </si>
  <si>
    <t xml:space="preserve">Įleidžiama, atstumas tarp centrų 92 mm  ± 0,5 %, D-45, plokštelės plotis 16 mm ± 0,5 %.  </t>
  </si>
  <si>
    <t xml:space="preserve">Įleidžiama, atstumas tarp centrų 92 mm  ± 0,5 %, D-30, plokštelės plotis 24 mm ± 0,5 %.  </t>
  </si>
  <si>
    <t xml:space="preserve">Įleidžiama, atstumas tarp centrų 92 mm  ± 0,5 %, D-35, plokštelės plotis 24 mm ± 0,5 %.  </t>
  </si>
  <si>
    <t xml:space="preserve">Įleidžiama, atstumas tarp centrų 92 mm  ± 0,5 %, D-40, plokštelės plotis 24 mm ± 0,5 %.  </t>
  </si>
  <si>
    <t xml:space="preserve">Įleidžiama, atstumas tarp centrų 92 mm  ± 0,5 %, D-45, plokštelės plotis 24 mm ± 0,5 %.  </t>
  </si>
  <si>
    <t>MCM, Ispanija</t>
  </si>
  <si>
    <t>Įleidžiama, 85/40 mm ± 0,5 %,  „MCM“ tipo arba analogiška.</t>
  </si>
  <si>
    <t>Įleidžiama, 85/45 mm ± 0,5 %,  „MCM“ tipo arba analogiška.</t>
  </si>
  <si>
    <t>Įleidžiama, 85/50 mm ± 0,5 %,  „MCM“ tipo arba analogiška.</t>
  </si>
  <si>
    <t>Įleidžiama, 72/40 mm ± 0,5%, „ HOBES“ tipo arba analogiška</t>
  </si>
  <si>
    <t>Įleidžiama, 72/50 mm ± 0,5 %, „ HOBES“ tipo arba analogiška</t>
  </si>
  <si>
    <t>Įleidžiama,90/40 mm ± 0,5 %, „ HOBES“ tipo arba analogiška</t>
  </si>
  <si>
    <t>Įleidžiama, 90/50 mm ± 0,5 %, „ HOBES“ tipo arba analogiška</t>
  </si>
  <si>
    <t>Reynears, Vokietija</t>
  </si>
  <si>
    <t xml:space="preserve">Įleidžiama, 92 mm ± 0,5 %, D-35, plokštelė  U formos, su ritinėliu „Reynears“ tipo arba analogiška.  </t>
  </si>
  <si>
    <t xml:space="preserve">Įleidžiama, 92 mm ± 0,5 %, D-35, plokštelė  U formos, su liežuvėliu, „Reynears“ tipo arba analogiška.  </t>
  </si>
  <si>
    <t>Mottura, Ispanija</t>
  </si>
  <si>
    <t>Įleidžiama, su traukėmis,  skirta šarvuotoms durims, „Mottura“ 52783 tipo arba analogiška</t>
  </si>
  <si>
    <t>Įleidžiama, 72/55 mm ± 0,5 %,  „AGRA“ tipo, su cilindriniu mechanizmu, 5 raktais,  plokštele, rankenomis.</t>
  </si>
  <si>
    <t>Įleidžiama, „ASSA“ 565 tipo arba analogiška. Spynos komplektą sudaro: cilindras su ne mažiau 3 raktais, spynos korpusas, rankenos, vidinis užsuktukas. Galimybė rinktis spalvą ir išorinių žiedų diametrą.</t>
  </si>
  <si>
    <t>AGB, Italija</t>
  </si>
  <si>
    <t>Įleidžiama, 85/30 mm ± 0,5 %,  „AGB“ tipo,  spynos plokštelė žalvarinė, plotis 22 mm ± 0,5 %, universali</t>
  </si>
  <si>
    <t>LOB, Lenkija</t>
  </si>
  <si>
    <t>Įleidžiama, 92/35 mm ± 0,5 %,  „LOB“ tipo, spynos plokštelė nerūdijančio plieno, plotis  22 mm ± 0,5 %,  universali</t>
  </si>
  <si>
    <t>Įleidžiama, 90/35 mm ± 0,5 %,  „LOB“ tipo, spynos plokštelė nerūdijančio plieno, plotis  22 mm ± 0,5 %,  universali</t>
  </si>
  <si>
    <t>Įleidžiama, 92/25 mm ± 0,5 %,  „LOB“ tipo, spynos plokštelė nerūdijančio plieno, plotis  22 mm ± 0,5 %,  universali</t>
  </si>
  <si>
    <t>AK24LTD, Didžioji Britanija</t>
  </si>
  <si>
    <t>Pridedamoji, skaitmeninė, skirta vidutinio intensyvumo įėjimo durims. Iš lauko atsirakina surinkus kodą, kurį galima keisti. Iš vidaus atsirakina pasukus rankenėlę. Spalva matinis chromas</t>
  </si>
  <si>
    <t>Nemef, Italija</t>
  </si>
  <si>
    <t xml:space="preserve">Įleidžiama "Nemef“ tipo, su  cilindriniu mechanizmu ir 5 raktais, rankenomis. Atstumas nuo priekinės plokštelės iki cilindro centro 65 mm ± 0,5 %, atstumas tarp rankenos ir PZ centro 72 mm ± 0,5 %. </t>
  </si>
  <si>
    <t xml:space="preserve">Cilindriniai spynos mechanizmai </t>
  </si>
  <si>
    <t>AMBO, Kinija</t>
  </si>
  <si>
    <t>30 × 30 mm ± 0,5 %,  su nemažiau 5 raktais</t>
  </si>
  <si>
    <t>30 × 30 mm ± 0,5 %, su suktuku,  su nemažiau 5 raktais</t>
  </si>
  <si>
    <t>30 × 35 mm ± 0,5 %,  su nemažiau 5 raktais</t>
  </si>
  <si>
    <t>30 × 35 mm ± 0,5 %, suktukas iš 30 mm pusės,  su nemažiau 5 raktais</t>
  </si>
  <si>
    <t>30 × 40 mm ± 0,5 %, su nemažiau 5 raktais</t>
  </si>
  <si>
    <t>30 × 40 mm ± 0,5 %, suktukas iš 30 mm pusės,  su nemažiau 5 raktais</t>
  </si>
  <si>
    <t>30 × 40 mm ± 0,5 %, suktukas iš 40 mm pusės,  su nemažiau 5 raktais</t>
  </si>
  <si>
    <t>35 × 35 mm ± 0,5 %, su suktuku,  su nemažiau 5 raktais</t>
  </si>
  <si>
    <t>40 × 40 mm ± 0,5 %, su nemažiau 5 raktais</t>
  </si>
  <si>
    <t>40 × 45 mm ± 0,5 %, su nemažiau 5 raktais</t>
  </si>
  <si>
    <t>40 × 50 mm, ±0,5 %.,  su nemažiau 5 raktais</t>
  </si>
  <si>
    <t>40 × 60 mm, ±0,5 %.,  su nemažiau 5 raktais</t>
  </si>
  <si>
    <t>45 × 35 mm ± 0,5 %, suktukas iš 35 mm pusės,  su nemažiau 5 raktais</t>
  </si>
  <si>
    <t>45 × 45 mm ± 0,5 %, su nemažiau 5 raktais</t>
  </si>
  <si>
    <t>Skandinaviško standarto, 32 mm ± 0,5 %,  ilgio, chromo spalvos, su ne mažiau 3 raktais</t>
  </si>
  <si>
    <t>Centrinio rakto sistema</t>
  </si>
  <si>
    <t>Mul-T-Lock, Izraelis</t>
  </si>
  <si>
    <t>Galimybė atrakinti visas priskirtas duris vienu raktu.  Cilindras 30 × 30 mm, su ne mažiau 3 raktais.</t>
  </si>
  <si>
    <t>Galimybė atrakinti visas priskirtas duris vienu raktu.  Cilindras 30 × 40 mm, su ne mažiau 3 raktais.</t>
  </si>
  <si>
    <t>Elektromechaninė sklendė</t>
  </si>
  <si>
    <t>Effeff, Vokietija</t>
  </si>
  <si>
    <t>Tiesioginio veikimo su atblokavimo mechanizmu, 12V, 67 × 29 × 21,5 ± 0,5 mm</t>
  </si>
  <si>
    <t>Atvirkštinio veikimo, 12V, 67 × 16,5 × 29 ±0,5 mm</t>
  </si>
  <si>
    <t>Stiklas/stiklas, 12V, 160 × 25 × 28 ± 0,5 mm</t>
  </si>
  <si>
    <t xml:space="preserve">Spyna </t>
  </si>
  <si>
    <t>Wushi, Kinija</t>
  </si>
  <si>
    <t>Pakabinama, su diskiniu užraktu, tinka eksploatuoti lauko sąlygom, 50 mm pločio ±0,5 %., su nemažiau 5 raktais</t>
  </si>
  <si>
    <t>Pakabinama, su diskiniu užraktu, tinka eksploatuoti lauko sąlygom, 60 mm pločio ±0,5 %., su nemažiau 5 raktais</t>
  </si>
  <si>
    <t>Pakabinama, su diskiniu užraktu, tinka eksploatuoti lauko sąlygom, 70 mm pločio ±0,5 %.,  su nemažiau 5 raktais</t>
  </si>
  <si>
    <t>Pakabinama, su diskiniu užraktu, tinka eksploatuoti lauko sąlygom, 80 mm pločio ±0,5 %.,  su nemažiau 5 raktais</t>
  </si>
  <si>
    <t xml:space="preserve">Spynelė </t>
  </si>
  <si>
    <t>GTV, Lenkija</t>
  </si>
  <si>
    <t>Cilindrinė, baldinė, su raktais, 40 × 40 mm ± 0,5 %, cilindras Ø 19 mm ± 0,5 %, tvirtinama varžtais, „Siso“ tipo</t>
  </si>
  <si>
    <t>Spynelė</t>
  </si>
  <si>
    <t>Universali, sriegis Ø 19 mm ± 0,5 %, liežuvėlis 40×15×2 mm ±0,5 %, ilgis 16 mm ±0,5 %., chromuota</t>
  </si>
  <si>
    <t>Hidraulinis durų pritraukiklis</t>
  </si>
  <si>
    <t>Oubao Security Technology Co., Ltd., Kinija</t>
  </si>
  <si>
    <t>Pridedamas, profilinėms, metalinėms ar medinėms durims, skirtas pritraukti duris, kurių plotis iki 1000 mm, svoris nuo 45 iki 75kg, naudojamas vidaus, lauko ir priešgaisrinėms durims, pritraukėjo korpusas tvirtinamas prie plastikinės arba aliumininės durų varčios arba staktos profilio,  turi uždarymo ir užtrenkimo greičio reguliatorių, reguliuojama uždarymo jėga nuo 3 iki 6, atidarymo-uždarymo skaičius 500000 ±10 %.</t>
  </si>
  <si>
    <t>Pridedamas, profilinėms,  metalinėms ar medinėms durims, skirtas pritraukti duris, kurių plotis iki 1000mm ir svoris iki 100kg, naudojamas vidaus, lauko ir priešgaisrinėms durims, pritraukėjo korpusas tvirtinamas prie plastikinės arba aliumininės durų varčios arba staktos profilio, turi uždarymo ir užtrenkimo greičio reguliatorių, reguliuojama uždarymo jėga nuo 3 iki 6, atidarymo-uždarymo skaičius 500000 ±10 %.</t>
  </si>
  <si>
    <t>Pridedamas, profilinėms, metalinėms ar medinėms durims, skirtas pritraukti duris, kurių plotis iki 1000mm ir svoris iki 150kg, naudojamas vidaus, lauko ir priešgaisrinėms durims, pritraukėjo korpusas tvirtinamas prie  plastikinės arba aliumininės durų varčios arba staktos profilio, turi uždarymo ir užtrenkimo greičio reguliatorių, reguliuojama uždarymo jėga nuo 3 iki 6 atidarymo-uždarymo skaičius 500 000 ±10 %.</t>
  </si>
  <si>
    <t>Pridedamas, profilinėms, metalinėms ar medinėms durims, skirtas pritraukti duris, kurių plotis iki 1400mm ir svoris iki 120kg, naudojamas vidaus, lauko ir priešgaisrinėms durims su slankiojančiu bėgeliu, pritraukėjo korpusas tvirtinamas prie  plastikinės arba aliumininės durų varčios arba staktos profilio, turi uždarymo ir užtrenkimo greičio reguliatorių, reguliuojama uždarymo jėga nuo 3 iki 6 atidarymo-uždarymo skaičius 500 000 ±10 %.</t>
  </si>
  <si>
    <t>Vyriai durims</t>
  </si>
  <si>
    <t>AMIG, Ispanija</t>
  </si>
  <si>
    <t>Pridedami, kairieji/dešinieji, 120 × 80 mm ±0,5 %</t>
  </si>
  <si>
    <t>Durų rankena</t>
  </si>
  <si>
    <t>Inovo, Kinija</t>
  </si>
  <si>
    <t>Vidaus ir lauko durų rankena - burbulas, metalinė, tvirtinasi susiveržiančiais kiaurai per spyną varžtais. Tvirtinimas tinka DIN (Europinio) ir skandinaviško standarto spynų korpusams. Rankena turi papildomą šešiakampį tvirtinimo varžtą į ašį tarp rankenų. Rankenos strypo storis Ø 8mm ±0,5 %. Rankenos padėtis  fiksuota, naudojama tik patraukimui. Galima komplektuoti su standartine rankena. Galimybė rinktis įvairias spalvas.</t>
  </si>
  <si>
    <t>Durų rankenų komplektas</t>
  </si>
  <si>
    <r>
      <rPr>
        <sz val="11"/>
        <color rgb="FF333333"/>
        <rFont val="Times New Roman"/>
        <charset val="186"/>
      </rPr>
      <t>Rankena/rankena, palenkiama,</t>
    </r>
    <r>
      <rPr>
        <sz val="11"/>
        <color rgb="FFFF0000"/>
        <rFont val="Times New Roman"/>
        <charset val="186"/>
      </rPr>
      <t xml:space="preserve"> </t>
    </r>
    <r>
      <rPr>
        <sz val="11"/>
        <color theme="1"/>
        <rFont val="Times New Roman"/>
        <charset val="186"/>
      </rPr>
      <t>metalinė, metalo/baltos spalvos, rankenos strypo storis 8 mm ± 0,5 %, ZV 4 spynai arba analogiškai.</t>
    </r>
  </si>
  <si>
    <t>Rankena/rankena, palenkiama, metalinė, metalo/baltos spalvos, rankenos strypo storis 8 mm ± 0,5 %, ZV 45 spynai arba analogiškai.</t>
  </si>
  <si>
    <t>Titan, Kinija</t>
  </si>
  <si>
    <t>Rankena/rankena, palenkiama, nerūdijančio plieno, U formos , ovalus apyraktis 70 × 32 × 10 mm ± 0,5 %, rankenos Ø 19 mm ± 0,5 %,su apyrakčiu cilindrui, rankenos strypas 8 × 8 mm ± 0,5 %.</t>
  </si>
  <si>
    <t>Rankena/rankena, palenkiama, nerūdijančio plieno, U formos , apyraktis Ø 53 mm × 8 mm ± 0,5 %, rankenos Ø 19 mm ± 0,5 %,su apyrakčiu cilindrui, rankenos strypas 8 × 8 mm ± 0,5 %.</t>
  </si>
  <si>
    <t>Rankena/rankena, ZK tipo durims, palenkiama, U formos, su ištisine 170 mm ± 0,5 % plokštele, atstumas tarp centrų 72 mm, rankenos strypo storis 9 mm ± 0,5 %, nerūdijančio plieno.</t>
  </si>
  <si>
    <t>Greente, Vokietija</t>
  </si>
  <si>
    <t>Rankena/rankena, ZK tipo durims, palenkiama, U formos, su ištisine 170 mm ± 0,5 % plokštele, atstumas tarp centrų 72 mm, rankenos strypo storis 9 mm ± 0,5 %, aliumininė.</t>
  </si>
  <si>
    <t>Rankena/rankena, ZK tipo durims, palenkiama, U formos, su ištisine 170 mm ± 0,5 % plokštele, atstumas tarp centrų 72 mm, rankenos strypo storis 9 mm ± 0,5 %, plastikinė, baltos spalvos</t>
  </si>
  <si>
    <t>Apeks, Kinija</t>
  </si>
  <si>
    <r>
      <rPr>
        <sz val="11"/>
        <color rgb="FF333333"/>
        <rFont val="Times New Roman"/>
        <charset val="186"/>
      </rPr>
      <t xml:space="preserve">Rankena/rankena, ZK tipo durims, palenkiama, U formos, su ištisine 170 mm ± 0,5 % plokštele, atstumas tarp centrų 72 mm, rankenos strypo storis 9 mm ± 0,5 </t>
    </r>
    <r>
      <rPr>
        <sz val="11"/>
        <color theme="1"/>
        <rFont val="Times New Roman"/>
        <charset val="186"/>
      </rPr>
      <t>%</t>
    </r>
    <r>
      <rPr>
        <sz val="11"/>
        <color rgb="FF333333"/>
        <rFont val="Times New Roman"/>
        <charset val="186"/>
      </rPr>
      <t>, plastikinė, juodos/pilkos</t>
    </r>
    <r>
      <rPr>
        <sz val="11"/>
        <color theme="1"/>
        <rFont val="Times New Roman"/>
        <charset val="186"/>
      </rPr>
      <t xml:space="preserve"> spalvos.</t>
    </r>
  </si>
  <si>
    <t>U formos rankena/bumbulas, ZK tipo durims, su ištisine 170 mm ± 0,5 % plokštele, atstumas tarp centrų 72 mm, rankenos strypo storis 9 mm ± 0,5 %, kairinė/dešininė, nerūdijančio plieno.</t>
  </si>
  <si>
    <r>
      <rPr>
        <sz val="11"/>
        <color theme="1"/>
        <rFont val="Times New Roman"/>
        <charset val="186"/>
      </rPr>
      <t>Plastikinėms durims, patraukiama,</t>
    </r>
    <r>
      <rPr>
        <sz val="11"/>
        <color rgb="FFFF0000"/>
        <rFont val="Times New Roman"/>
        <charset val="186"/>
      </rPr>
      <t xml:space="preserve"> </t>
    </r>
    <r>
      <rPr>
        <sz val="11"/>
        <color theme="1"/>
        <rFont val="Times New Roman"/>
        <charset val="186"/>
      </rPr>
      <t>durų storis 8÷85 mm ± 0,5 %. Rankenos Ø 32 mm ± 0,5%, atstumas tarp centrų 300 mm ± 0,5%, plotis 127 mm ± 0,5%. Galimybė rinktis įvairias spalvas.</t>
    </r>
  </si>
  <si>
    <t>Rostex, Čekija</t>
  </si>
  <si>
    <t>Burbulas/rankena, su plokštele,  rankenos strypo storis  8 mm ± 0,5%, atstumas nuo rankenos centro iki cilindro centro 72 mm ± 0,5%, baltos, metalo spalvos.</t>
  </si>
  <si>
    <t>Dako, Vokietija</t>
  </si>
  <si>
    <t>Rankena/rankena, plastikinėms durims su plokštele, rankenos strypo storis  8 mm ± 0,5%, atstumas nuo rankenos centro iki cilindro centro 92 mm ± 0,5%, plokštelės ilgis 220 mm ± 0,5%,  juodos, rudos, baltos spalvos.</t>
  </si>
  <si>
    <t>LitFamus, Vokietija</t>
  </si>
  <si>
    <t>Rankena/rankena, plastikinėms durims,  su plokštele, rankenos strypo storis  8 mm ± 0,5%, atstumas nuo rankenos centro iki cilindro centro 92 mm ± 0,5%, plokštelės ilgis 240 mm ± 0,5%,  juodos, rudos, baltos spalvos.</t>
  </si>
  <si>
    <t>Lauko PVC  durims, atstumas tarp centrų 300mm, baltos /nerūdijančio plieno spalvos.</t>
  </si>
  <si>
    <t>Rankena/rankena, su plokštele, rankenos strypo storis  8 mm ± 0,5%,  atstumas nuo rankenos centro iki cilindro centro 72 mm ± 0,5%, chromo spalvos.</t>
  </si>
  <si>
    <t>Rankena/burbulas, su plokštele, rankenos strypo storis  8 mm ± 0,5%,  atstumas nuo rankenos centro iki cilindro centro 72 mm ± 0,5%, chromo spalvos.</t>
  </si>
  <si>
    <t>Rankena/rankena, su plokštele, rankenos strypo storis  8 mm ± 0,5%,  atstumas nuo rankenos centro iki cilindro centro 90 mm ± 0,5%, chromo spalvos.</t>
  </si>
  <si>
    <t>Rankena/burbulas, su plokštele, rankenos strypo storis  8 mm ± 0,5%,  atstumas nuo rankenos centro iki cilindro centro 90 mm ± 0,5%, chromo spalvos.</t>
  </si>
  <si>
    <t>Rankena/rankena, vidaus ir lauko durims, atstumas tarp rankenos tvirtinimo skylių centrų 28 mm ± 0,5%, apvalus žiedai,  baltos/chromo spalvos.</t>
  </si>
  <si>
    <t>Barcz, Ispanija</t>
  </si>
  <si>
    <t>Rankena/rankena, vidaus ir lauko durims, atstumas tarp rankenos tvirtinimo skylių centrų 38 mm ± 0,5%, apvalus žiedai,  baltos/chromo spalvos.</t>
  </si>
  <si>
    <t>Rankena/rankena, vidaus ir lauko durims, atstumas tarp rankenos tvirtinimo skylių centrų 38 mm ± 0,5%, falcinė 30º ± 0,5%,  apvalus žiedai,  baltos/chromo spalvos.</t>
  </si>
  <si>
    <t xml:space="preserve">Rankena/rankena + apyraktės, vidaus ir lauko durims, atstumas tarp rankenos tvirtinimo skylių centrų 38 mm ± 0,5%, apvalus žiedai,  nerūdijančio plieno. </t>
  </si>
  <si>
    <t xml:space="preserve">Rankena/rankena + apyraktės, vidaus ir lauko durims, atstumas tarp rankenos tvirtinimo skylių centrų 48 mm ± 0,5%, ovalo formos  žiedai,  nerūdijančio plieno. </t>
  </si>
  <si>
    <t>Užsuktukas</t>
  </si>
  <si>
    <t>Valnes, Estija</t>
  </si>
  <si>
    <t>Skirtas medinėms WC ir vidaus durims,  strypelio kraštinės plotis  5 mm ± 0,5 %,  tinka „Abloy“  2014 tipo  spynai, chromo spalvos.</t>
  </si>
  <si>
    <t>Skirtas medinėms WC ir vidaus durims,  strypelio kraštinės plotis  5 mm ± 0,5 %,  tinka „Abloy“  2014 tipo  spynai, baltos spalvos.</t>
  </si>
  <si>
    <t>Apyraktė</t>
  </si>
  <si>
    <t>Apvalios formos, atstumas tarp tvirtinimo skylių centrų  38 mm ± 0,5%, baltos/chromo spalvos.</t>
  </si>
  <si>
    <t>Įdėklas</t>
  </si>
  <si>
    <t>WC spynoms, plastikinis</t>
  </si>
  <si>
    <t>Dėžutė raktams</t>
  </si>
  <si>
    <t>Metalinė, kabinama ant sienos, su užraktu, 200 × 150 × 78 mm  ± 5%, telpa ne mažiau 22 raktų, pilkos spalvos.</t>
  </si>
  <si>
    <t>Metalinė, kabinama ant sienos, su užraktum  300 × 230 × 78 mm  ± 5%, telpa ne mažiau 52 raktų, pilkos spalvos.</t>
  </si>
  <si>
    <t>Metalinė, kabinama ant sienos, su užraktu,  300 × 230 × 78 mm  ± 5%, telpa ne mažiau 100 raktų, pilkos spalvos.</t>
  </si>
  <si>
    <t>Plokštelė</t>
  </si>
  <si>
    <t>Nerūdijančio plieno, užapvalinti kampai; 203 × 70 mm ± 5%, dvi skylės  Ø 40 mm ± 5%.</t>
  </si>
  <si>
    <r>
      <t xml:space="preserve">Bendra orientacinė pasiūlymo kaina pirkimo daliai Nr.19 su PVM </t>
    </r>
    <r>
      <rPr>
        <u/>
        <sz val="11"/>
        <color rgb="FF000000"/>
        <rFont val="Times New Roman"/>
        <charset val="186"/>
      </rPr>
      <t>100019,63</t>
    </r>
    <r>
      <rPr>
        <sz val="11"/>
        <color rgb="FF000000"/>
        <rFont val="Times New Roman"/>
        <charset val="186"/>
      </rPr>
      <t xml:space="preserve"> EUR (Šimtas tūkstančių devyniolika, 63 Eur)</t>
    </r>
  </si>
  <si>
    <r>
      <rPr>
        <sz val="11"/>
        <color rgb="FF000000"/>
        <rFont val="Times New Roman"/>
        <charset val="186"/>
      </rPr>
      <t xml:space="preserve">Į šią sumą įeina visos išlaidos ir visi mokesčiai, taip pat ir PVM, kuris sudaro </t>
    </r>
    <r>
      <rPr>
        <u/>
        <sz val="11"/>
        <color rgb="FF000000"/>
        <rFont val="Times New Roman"/>
        <charset val="186"/>
      </rPr>
      <t>17358,78</t>
    </r>
    <r>
      <rPr>
        <sz val="11"/>
        <color rgb="FF000000"/>
        <rFont val="Times New Roman"/>
        <charset val="186"/>
      </rPr>
      <t xml:space="preserve"> EUR.</t>
    </r>
  </si>
  <si>
    <t>19 pirkimo dalis. Furnitūra. Sistemos</t>
  </si>
  <si>
    <t>Amortizatorius</t>
  </si>
  <si>
    <t>Plastikinis, klijuojamas,  Ø 40mm ± 0,5 %, aukštis 9,5 mm ± 0,5 %, baltos spalvos.</t>
  </si>
  <si>
    <t>Durų atrama</t>
  </si>
  <si>
    <t>Slavira, Lietuva</t>
  </si>
  <si>
    <t>Cilindrinė, guma/plastikas, Ø 40 mm ± 0,5 %,  aukštis 27 mm ± 0,5 %, įvairių spalvų,.</t>
  </si>
  <si>
    <t>Cilindrinė, guma/plastikas, Ø 40 mm ± 0,5 %,  aukštis 40 mm ± 0,5 %, įvairių spalvų.</t>
  </si>
  <si>
    <t>Cilindrinė, guma/plastikas, Ø 40 mm ± 0,5 %,  aukštis 50 mm ± 0,5 %, įvairių spalvų.</t>
  </si>
  <si>
    <t>Cilindrinė, guminė, Ø 40 mm ± 0,5 %,  aukštis 50 mm ± 0,5 %, įvairių spalvų.</t>
  </si>
  <si>
    <t>Cilindrinė, guminė, Ø 40 mm ± 0,5 %,  aukštis 75 mm ± 0,5 %, įvairių spalvų.</t>
  </si>
  <si>
    <t xml:space="preserve">Rutulinė, metalas/guma, Ø 45mm ± 0,5 %, įvairių spalvų. </t>
  </si>
  <si>
    <t>Distancinė, metalas/guma, Ø 35mm ± 0,5 %, aukštis  77mm ± 0,5 %, chromo/matinio nikelio spalvos,</t>
  </si>
  <si>
    <t>Durų fiksatorius</t>
  </si>
  <si>
    <t>FANA, Lenkija</t>
  </si>
  <si>
    <t>Tvirtinamas prie durų varčios, metalinis, paspaudžiamas koja, 130mm ± 0,5 %, durų fiksacija 20 mm aukščio. Spalva ruda/balta.</t>
  </si>
  <si>
    <t>Tvirtinamas prie durų varčios, metalinis, atlenkiamas, 240 mm ± 0,5 %, įvairių spalvų.</t>
  </si>
  <si>
    <t>KWS, Vokietija</t>
  </si>
  <si>
    <t>Tvirtinamas prie durų varčios, metalinis, paspaudžiamas koja, durims kurių: – plotis: ne daugiau  900 mm ± 0,5 %. – aukštis: ne daugiau 2000 mm ± 0,5 %. – svoris:  ne daugiau 40 kg ± 0,5 %. Koja 30 mm ± 0,5 %. Kojos spalva pilka. Spalva: pilka, ruda, balta, nerūdijantis plienas.</t>
  </si>
  <si>
    <t>Tvirtinamas prie durų varčios, metalinis, paspaudžiamas koja, durims kurių: – plotis: ne daugiau  900 mm ± 0,5 %. – aukštis: ne daugiau 2000 mm ± 0,5 %. – svoris:  ne daugiau 40 kg ± 0,5 %. Koja 50 mm ± 0,5 %. Kojos spalva pilka. Spalva: pilka, ruda, balta, nerūdijantis plienas.</t>
  </si>
  <si>
    <t>Tvirtinamas prie durų varčios, metalinis, paspaudžiamas koja, durims kurių:  plotis: ne daugiai  1200 mm ± 0,5 %.  aukštis: ne daugiau 2200 mm ± 0,5 %.  svoris:  ne daugiau 80 kg ± 0,5 %. Koja 60 mm ± 0,5 %. Kojos spalva pilka. Spalva: pilka, ruda, balta, nerūdijantis plienas.</t>
  </si>
  <si>
    <t>Tvirtinamas prie durų varčios, metalinis, paspaudžiamas koja, durims kurių:  plotis: ne daugiai  1200 mm ± 0,5 %.  aukštis: ne daugiau 2200 mm ± 0,5 %.  svoris:  ne daugiau 80 kg ± 0,5 %. Koja 90 mm ± 0,5 %. Kojos spalva pilka. Spalva: pilka/ruda/balta.</t>
  </si>
  <si>
    <t>Tvirtinamas prie durų varčios, metalinis, paspaudžiamas koja, durims kurių:  plotis: ne daugiai  1200 mm ± 0,5 %.  aukštis: ne daugiau 2200 mm ± 0,5 %.  svoris:  ne daugiau 80 kg ± 0,5 %. Koja 120 mm ± 0,5 %. Kojos spalva pilka. Spalva: pilka/ruda/balta.</t>
  </si>
  <si>
    <t>Fiksatorius</t>
  </si>
  <si>
    <t>Dvivėrių durų pasyvios varčios fiksavimui. Montuojasi į pasyvią varčią viršuje ir apačioje, „ AGB“ tipo,  F-16 mm ± 0,5 %.</t>
  </si>
  <si>
    <t>Dvivėrių durų pasyvios varčios fiksavimui. Montuojasi į pasyvią varčią viršuje ir apačioje, „ AGB“ tipo,  F-20 mm ± 0,5 %.</t>
  </si>
  <si>
    <t>Lankstas</t>
  </si>
  <si>
    <t>FGV, Italija</t>
  </si>
  <si>
    <t>Baldų durelėms, išorinis Ø 26 mm ± 0,5 %</t>
  </si>
  <si>
    <t>Baldų durelėms, pusinis Ø 26 mm ± 0,5 %</t>
  </si>
  <si>
    <t>Baldų durelėms, vidinis Ø 26 mm ± 0,5 %</t>
  </si>
  <si>
    <t>Baldų durelėms, kampinis 25° Ø 26 mm ± 0,5 %</t>
  </si>
  <si>
    <t>Baldų durelėms, kampinis 30° Ø 26 mm ± 0,5 %</t>
  </si>
  <si>
    <t>Danco S.P.A., Italija</t>
  </si>
  <si>
    <t>Baldų durelėms, kampinis 45° Ø 26 mm ± 0,5 %</t>
  </si>
  <si>
    <t>Baldų durelėms, išorinis Ø 35 mm ± 0,5 mm ± 0,5 %</t>
  </si>
  <si>
    <t>Baldų durelėms, pusinis Ø 35 mm ± 0,5 mm ± 0,5 %</t>
  </si>
  <si>
    <t>Baldų durelėms, vidinis Ø 35 mm ± 0,5 mm ± 0,5 %</t>
  </si>
  <si>
    <t>Blum, Austrija</t>
  </si>
  <si>
    <t>Baldų durelėms, kampinis 25° Ø 35 mm ± 0,5 %</t>
  </si>
  <si>
    <t>Salice, Italija</t>
  </si>
  <si>
    <t>Baldų durelėms, kampinis 30° Ø 35 mm ± 0,5 %</t>
  </si>
  <si>
    <t>Baldų durelėms, kampinis 45° Ø 35 mm ± 0,5 %</t>
  </si>
  <si>
    <t>Bėgeliai</t>
  </si>
  <si>
    <t>Ritininiai, baltos, pilkos, rudos spalvos, L 270, ± 0,5 mm</t>
  </si>
  <si>
    <t>kompl.</t>
  </si>
  <si>
    <t>Ritininiai, baltos, pilkos, rudos spalvos, L 300,  ± 0,5 mm</t>
  </si>
  <si>
    <t>Ritininiai, baltos, pilkos, rudos spalvos, L 350, ± 0,5 mm</t>
  </si>
  <si>
    <t>Ritininiai, baltos, pilkos, rudos spalvos, L 400, ± 0,5 mm</t>
  </si>
  <si>
    <t>Ritininiai, baltos, pilkos, rudos spalvos, L 450, ± 0,5 mm</t>
  </si>
  <si>
    <t>Ritininiai, baltos, pilkos, rudos spalvos, L 500, ± 0,5 mm</t>
  </si>
  <si>
    <t>Ritininiai, baltos, pilkos, rudos spalvos, L 600,  ± 0,5 mm</t>
  </si>
  <si>
    <t>Pilno ištraukimo, guoliniai, L 250, ± 0,5 mm</t>
  </si>
  <si>
    <t>Pilno ištraukimo, guoliniai, L 300,  ± 0,5 mm</t>
  </si>
  <si>
    <t>Pilno ištraukimo, guoliniai, L 350, ± 0,5 mm</t>
  </si>
  <si>
    <t>Pilno ištraukimo, guoliniai, L 400, ± 0,5 mm</t>
  </si>
  <si>
    <t>Pilno ištraukimo, guoliniai, L 450, ± 0,5 mm</t>
  </si>
  <si>
    <t>Pilno ištraukimo, guoliniai, L 500, ± 0,5 mm</t>
  </si>
  <si>
    <t>Pilno ištraukimo, guoliniai, L 550,  ± 0,5 mm</t>
  </si>
  <si>
    <t>Pilno ištraukimo, guoliniai, L 600,  ± 0,5 mm</t>
  </si>
  <si>
    <t>Pilno ištraukimo, guoliniai, L 650,  ± 0,5 mm</t>
  </si>
  <si>
    <t>Pilno ištraukimo, guoliniai, L 700,  ± 0,5 mm</t>
  </si>
  <si>
    <t>Bėgeliai klaviatūrai</t>
  </si>
  <si>
    <t>Cinko, juodos spalvos L 350, ± 0,5 mm</t>
  </si>
  <si>
    <t>Cinko, juodos spalvos L400 ± 0,5 mm</t>
  </si>
  <si>
    <t>Veidrodžio laikiklis</t>
  </si>
  <si>
    <t>Furnitanas, Lietuva</t>
  </si>
  <si>
    <t>5 mm storio veidrodžiui, 8 × 6 × 3 ± 0,5 mm, komplekte 4 vnt.</t>
  </si>
  <si>
    <t>Rankenėlė</t>
  </si>
  <si>
    <t>Futura, Kinija</t>
  </si>
  <si>
    <t>Apvali, įvairių spalvų, vieno taško</t>
  </si>
  <si>
    <t>Lankelis, įvairių spalvų, atstumas tarp centrų 128 mm, ±0,5 %.</t>
  </si>
  <si>
    <t>Baldų ratukas</t>
  </si>
  <si>
    <t>Ø 40 mm, plastikinis, su metaline plokštele, tvirtinamas varžtais, ±0,5 %.</t>
  </si>
  <si>
    <t>Ø 50 mm, plastikinis, su metaline plokštele, tvirtinamas varžtais, ±0,5 %.</t>
  </si>
  <si>
    <t>Ø 40 mm, plastikinis, su Ø 12 mm įvore, ±0,5 %.</t>
  </si>
  <si>
    <t>Vežimėlio ratukas</t>
  </si>
  <si>
    <t>Ø 125 mm, su plokštele ir standžiu laikikliu, apkrova iki 110 kg, guminis.</t>
  </si>
  <si>
    <t>Ø 125 mm, su plokštele, apkrova iki 110 kg, guminis</t>
  </si>
  <si>
    <t>Bendra orientacinė pasiūlymo kaina pirkimo daliai Nr.19 su PVM 20777,76 EUR (dvydešimt tūkstančių septyni šimtai septyniasdešimt septyni, 76 Eur)</t>
  </si>
  <si>
    <r>
      <rPr>
        <sz val="11"/>
        <color rgb="FF000000"/>
        <rFont val="Times New Roman"/>
        <charset val="186"/>
      </rPr>
      <t xml:space="preserve">Į šią sumą įeina visos išlaidos ir visi mokesčiai, taip pat ir PVM, kuris sudaro </t>
    </r>
    <r>
      <rPr>
        <u/>
        <sz val="11"/>
        <color rgb="FF000000"/>
        <rFont val="Times New Roman"/>
        <charset val="186"/>
      </rPr>
      <t>19214,76</t>
    </r>
    <r>
      <rPr>
        <sz val="11"/>
        <color rgb="FF000000"/>
        <rFont val="Times New Roman"/>
        <charset val="186"/>
      </rPr>
      <t xml:space="preserve"> EUR.</t>
    </r>
  </si>
  <si>
    <t>20 pirkimo dalis. Sistemos, D25 vamzdžio sistema</t>
  </si>
  <si>
    <t>Vamzdis</t>
  </si>
  <si>
    <t>ShopLine Sp. z O. O.</t>
  </si>
  <si>
    <t>1,0 × 3000 mm, metalinis, chromuotas, ±0,5 %.</t>
  </si>
  <si>
    <t>Laikiklis vamzdžiui</t>
  </si>
  <si>
    <t>Galinis, plonasienis, metalinis, chromuotas</t>
  </si>
  <si>
    <t>Galinis, storasienis, metalinis, chromuotas</t>
  </si>
  <si>
    <t>Vamzdžio jungtis</t>
  </si>
  <si>
    <t>Galinė, metalinė, chromuota</t>
  </si>
  <si>
    <t>Vamzdžio jungtis C</t>
  </si>
  <si>
    <t>Dvišakė, metalinė, chromuota</t>
  </si>
  <si>
    <t>S-T trišakė, metalinė, chromuota</t>
  </si>
  <si>
    <t>Keturšakė, metalinė, chromuota</t>
  </si>
  <si>
    <t>Vamzdžio dangtelis</t>
  </si>
  <si>
    <t>Plastikinis, chromas</t>
  </si>
  <si>
    <t>Jungtis stiklui/plokštei</t>
  </si>
  <si>
    <t>Metalinė, chromuota, vienguba</t>
  </si>
  <si>
    <t>Metalinė, chromuota, dviguba</t>
  </si>
  <si>
    <t>Jungties įdėklas</t>
  </si>
  <si>
    <t>Plastikinis</t>
  </si>
  <si>
    <r>
      <t xml:space="preserve">Bendra orientacinė pasiūlymo kaina pirkimo daliai Nr.20 su PVM </t>
    </r>
    <r>
      <rPr>
        <u/>
        <sz val="11"/>
        <color rgb="FF000000"/>
        <rFont val="Times New Roman"/>
        <charset val="186"/>
      </rPr>
      <t>1032,37</t>
    </r>
    <r>
      <rPr>
        <sz val="11"/>
        <color rgb="FF000000"/>
        <rFont val="Times New Roman"/>
        <charset val="186"/>
      </rPr>
      <t xml:space="preserve"> EUR (Vienas tūkstantis trysdešimt du, 37 Eur)</t>
    </r>
  </si>
  <si>
    <r>
      <rPr>
        <sz val="11"/>
        <color rgb="FF000000"/>
        <rFont val="Times New Roman"/>
        <charset val="186"/>
      </rPr>
      <t xml:space="preserve">Į šią sumą įeina visos išlaidos ir visi mokesčiai, taip pat ir PVM, kuris sudaro </t>
    </r>
    <r>
      <rPr>
        <u/>
        <sz val="11"/>
        <color rgb="FF000000"/>
        <rFont val="Times New Roman"/>
        <charset val="186"/>
      </rPr>
      <t>179,17</t>
    </r>
    <r>
      <rPr>
        <sz val="11"/>
        <color rgb="FF000000"/>
        <rFont val="Times New Roman"/>
        <charset val="186"/>
      </rPr>
      <t xml:space="preserve"> EUR.</t>
    </r>
  </si>
  <si>
    <t>21 pirkimo dalis. Paveikslų pakabinimo sistema</t>
  </si>
  <si>
    <t>Pakabinimo juosta</t>
  </si>
  <si>
    <t>STAS, Nyderlandai</t>
  </si>
  <si>
    <t>25 × 3000 ± 0,5  mm, baltos, sidabro spalvos, išlaikanti iki 30 kg ± 0,5 % į metrą svorį</t>
  </si>
  <si>
    <t>Tvirtinimo įtaisas</t>
  </si>
  <si>
    <t>Nailoninis, tvirtinamas prie sienos varžtais, išlaikantis iki 30 kg ± 0,5%.</t>
  </si>
  <si>
    <t>Pakabinimo kabliukas</t>
  </si>
  <si>
    <t>Metalinis, išlaikantis iki 4 kg ± 0,5 % svorį</t>
  </si>
  <si>
    <t>Pakabinimo valas</t>
  </si>
  <si>
    <r>
      <rPr>
        <sz val="11"/>
        <color theme="1"/>
        <rFont val="Times New Roman"/>
        <charset val="186"/>
      </rPr>
      <t>Įstatomas pro pakabinimo juostos galus, nailoninis, Ø 2 mm ± 0,05%,  ilgis 2500 mm</t>
    </r>
    <r>
      <rPr>
        <b/>
        <sz val="11"/>
        <color theme="1"/>
        <rFont val="Times New Roman"/>
        <charset val="186"/>
      </rPr>
      <t xml:space="preserve"> </t>
    </r>
    <r>
      <rPr>
        <sz val="11"/>
        <color theme="1"/>
        <rFont val="Times New Roman"/>
        <charset val="186"/>
      </rPr>
      <t xml:space="preserve"> ±0,5 %. išlaiko svorį iki 30 kg ± 0,5%.</t>
    </r>
  </si>
  <si>
    <t>Dangtelis</t>
  </si>
  <si>
    <t>Juostos galams uždengti, nailoninis, baltos/sidabro spalvos</t>
  </si>
  <si>
    <r>
      <t xml:space="preserve">Bendra orientacinė pasiūlymo kaina pirkimo daliai Nr.21 su PVM </t>
    </r>
    <r>
      <rPr>
        <u/>
        <sz val="11"/>
        <color rgb="FF000000"/>
        <rFont val="Times New Roman"/>
        <charset val="186"/>
      </rPr>
      <t>525,14</t>
    </r>
    <r>
      <rPr>
        <sz val="11"/>
        <color rgb="FF000000"/>
        <rFont val="Times New Roman"/>
        <charset val="186"/>
      </rPr>
      <t xml:space="preserve"> EUR (penki šimtai dvidešimt penki, 14 Eur)</t>
    </r>
  </si>
  <si>
    <r>
      <rPr>
        <sz val="11"/>
        <color rgb="FF000000"/>
        <rFont val="Times New Roman"/>
        <charset val="186"/>
      </rPr>
      <t xml:space="preserve">Į šią sumą įeina visos išlaidos ir visi mokesčiai, taip pat ir PVM, kuris sudaro </t>
    </r>
    <r>
      <rPr>
        <u/>
        <sz val="11"/>
        <color rgb="FF000000"/>
        <rFont val="Times New Roman"/>
        <charset val="186"/>
      </rPr>
      <t>91,14</t>
    </r>
    <r>
      <rPr>
        <sz val="11"/>
        <color rgb="FF000000"/>
        <rFont val="Times New Roman"/>
        <charset val="186"/>
      </rPr>
      <t xml:space="preserve"> EUR.</t>
    </r>
  </si>
  <si>
    <t xml:space="preserve">22 pirkimo dalis. Kiti pagalbiniai priedai </t>
  </si>
  <si>
    <t>Lydmetalis</t>
  </si>
  <si>
    <t>Chemet, vokietija</t>
  </si>
  <si>
    <r>
      <rPr>
        <sz val="11"/>
        <color theme="1"/>
        <rFont val="Times New Roman"/>
        <charset val="186"/>
      </rPr>
      <t>1,00 mm su fliusu, 250 g</t>
    </r>
    <r>
      <rPr>
        <b/>
        <sz val="11"/>
        <color theme="1"/>
        <rFont val="Times New Roman"/>
        <charset val="186"/>
      </rPr>
      <t xml:space="preserve"> </t>
    </r>
    <r>
      <rPr>
        <sz val="11"/>
        <color theme="1"/>
        <rFont val="Times New Roman"/>
        <charset val="186"/>
      </rPr>
      <t>, ±0,5 %.</t>
    </r>
  </si>
  <si>
    <t>Haupa, Vokietija</t>
  </si>
  <si>
    <r>
      <rPr>
        <sz val="11"/>
        <color theme="1"/>
        <rFont val="Times New Roman"/>
        <charset val="186"/>
      </rPr>
      <t>1,00 mm be fliuso, 250 g.</t>
    </r>
    <r>
      <rPr>
        <b/>
        <sz val="11"/>
        <color theme="1"/>
        <rFont val="Times New Roman"/>
        <charset val="186"/>
      </rPr>
      <t xml:space="preserve"> </t>
    </r>
    <r>
      <rPr>
        <sz val="11"/>
        <color theme="1"/>
        <rFont val="Times New Roman"/>
        <charset val="186"/>
      </rPr>
      <t>, ±0,5 %.</t>
    </r>
  </si>
  <si>
    <t>Elektrodai suvirinimui</t>
  </si>
  <si>
    <t>ESAB, Švedija</t>
  </si>
  <si>
    <t>OK-46  2,5 mm ± 0,5 %.</t>
  </si>
  <si>
    <t>OK-48  2,5 mm ± 0,5 %.</t>
  </si>
  <si>
    <t>UAB Anykščių varis, Lietuva</t>
  </si>
  <si>
    <t>AB-31  2,0 mm, ±0,5 %.</t>
  </si>
  <si>
    <t>Elektrodų laikiklis</t>
  </si>
  <si>
    <t>VagnerSDH</t>
  </si>
  <si>
    <t>Krokodilo tipo, max srovė 300 A</t>
  </si>
  <si>
    <t>Masės laikiklis</t>
  </si>
  <si>
    <t>Atsidaro iki 50 mm</t>
  </si>
  <si>
    <t>Ranktūris</t>
  </si>
  <si>
    <t>Bemeta, Italija</t>
  </si>
  <si>
    <t xml:space="preserve">Tvirtinamas prie sienos, kairinis/dešininis, lenktas , 400 × 250 × 80 mm ± 0,5%, spalva chromas/balta </t>
  </si>
  <si>
    <t xml:space="preserve">Tvirtinamas prie sienos,  atstumas tarp centrų 300 mm, ± 0,5 %, 380 × 106 mm ± 0,5% spalva chromas/balta </t>
  </si>
  <si>
    <t>Turėklas</t>
  </si>
  <si>
    <t>Atlenkiamas, tvirtinamas prie sienos, 760 mm. ± 0,5 % ilgio, turėklo diametras- 32 mm ± 0,5 %, Maksimali apkrova 85 kg ± 0,5 %, baltos spalvos</t>
  </si>
  <si>
    <t>Atlenkiamas, metalinės plokštelė, tvirtinama prie grindų 250×150 mm. ± 0,5%, kai nenaudojamas atlenkiama, vamzdis Ø 32 mm. Atlenkiamos atramos ilgis 760 mm ± 0,5%,  stovo aukštis 111 cm ± 0,5%,  maksimali apkrova 130 kg ± 0,5%, baltos spalvos</t>
  </si>
  <si>
    <r>
      <t xml:space="preserve">Bendra orientacinė pasiūlymo kaina pirkimo daliai Nr.22 su PVM </t>
    </r>
    <r>
      <rPr>
        <u/>
        <sz val="11"/>
        <color rgb="FF000000"/>
        <rFont val="Times New Roman"/>
        <charset val="186"/>
      </rPr>
      <t>7437,99</t>
    </r>
    <r>
      <rPr>
        <sz val="11"/>
        <color rgb="FF000000"/>
        <rFont val="Times New Roman"/>
        <charset val="186"/>
      </rPr>
      <t xml:space="preserve"> EUR (septyni tūkstančiai keturi šimtai trysdešimt septyni, 99 Eur)</t>
    </r>
  </si>
  <si>
    <r>
      <rPr>
        <sz val="11"/>
        <color rgb="FF000000"/>
        <rFont val="Times New Roman"/>
        <charset val="186"/>
      </rPr>
      <t xml:space="preserve">Į šią sumą įeina visos išlaidos ir visi mokesčiai, taip pat ir PVM, kuris sudaro </t>
    </r>
    <r>
      <rPr>
        <u/>
        <sz val="11"/>
        <color rgb="FF000000"/>
        <rFont val="Times New Roman"/>
        <charset val="186"/>
      </rPr>
      <t>1290,89</t>
    </r>
    <r>
      <rPr>
        <sz val="11"/>
        <color rgb="FF000000"/>
        <rFont val="Times New Roman"/>
        <charset val="186"/>
      </rPr>
      <t xml:space="preserve"> EUR.</t>
    </r>
  </si>
  <si>
    <t>23 pirkimo dalis. Stumdomos sistemos ir aliuminio profiliai, stiklas</t>
  </si>
  <si>
    <t>Aliuminio kampas</t>
  </si>
  <si>
    <t>Laguna, Lenkija</t>
  </si>
  <si>
    <t>10mm ×20mm ×2700mm (+/-5mm), sidabrinis</t>
  </si>
  <si>
    <t>10mm ×20mm ×2700mm(+/-5mm), geltonas</t>
  </si>
  <si>
    <t xml:space="preserve">Apatinis dvigubas bėgelis </t>
  </si>
  <si>
    <t>stumdomai ,,Laguna“ tipo sistemai, 3000 mm (+/-5mm) ilgio, sidabrinis</t>
  </si>
  <si>
    <t>stumdomai ,,Laguna“ tipo sistemai, 3000mm (+/-5mm) ilgio, geltonas</t>
  </si>
  <si>
    <t xml:space="preserve">Apatinis ratukas </t>
  </si>
  <si>
    <t>,,Rama“ tipo bėgeliui, metalinis, spalva metalo, apatinis su guoliais</t>
  </si>
  <si>
    <t>Horizontalus profilis</t>
  </si>
  <si>
    <t xml:space="preserve">Atitinkantis sistemos ,,Rama/Laguna“ komplektaciją, sidabrinis, 3000 mm(+/-5mm) ilgio/16-18 mm plokštei </t>
  </si>
  <si>
    <t>Atitinkantis sistemos ,,Rama/Laguna“ tipo komplektaciją, geltonas, 3000mm (+/-5mm) ilgio/16-18 mm plokštei</t>
  </si>
  <si>
    <t>Jungiamasis profilis</t>
  </si>
  <si>
    <t xml:space="preserve">Atitinkantis sistemos ,,Rama/Laguna“ tipo komplektaciją, sidabrinis, 3000mm (+/-5mm)  ilgio/16-18 mm plokštei </t>
  </si>
  <si>
    <t xml:space="preserve">Atitinkantis sistemos ,,Rama/Laguna“ tipo komplektaciją, geltonas, 3000mm(+/-5mm)  ilgio/16-18 mm plokštei </t>
  </si>
  <si>
    <t xml:space="preserve">Jungtis </t>
  </si>
  <si>
    <t>Atitinkanti ,,Rama/Laguna“ tipo komplektaciją, geltona, 3000mm(+/-5mm)  ilgio/16-18 mm plokštei</t>
  </si>
  <si>
    <t>Atitinkanti ,,Rama/Laguna“ tipo komplektaciją, sidabrinė 3000mm (+/-5mm)  ilgio/16-18 mm plokštei</t>
  </si>
  <si>
    <t>Rankenėlės profilis</t>
  </si>
  <si>
    <t>Rankenėlės profilis ,,Multiomega“ tipo, L2700 mm (+/-5mm), aliuminis</t>
  </si>
  <si>
    <t>Rankenėlės profilis ,,Multiomega“ wide tipo, L2700 mm (+/-5mm), aliuminis</t>
  </si>
  <si>
    <t>Rankenėlės profilis ,,Multiomega“ wide tipo, L2700 mm(+/-5mm), geltonas</t>
  </si>
  <si>
    <t>Rankenėlės profilis ,,Rama“ tipo, L2700 mm (+/-5mm), aliuminis</t>
  </si>
  <si>
    <t>Rankenėlės profilis ,,Rama“ tipo, L2700 mm (+/-5mm), geltonas</t>
  </si>
  <si>
    <t>Rankenėlės profilis ,,Rama“, wide tipo; L2700 mm(+/-5mm), sidabrinis</t>
  </si>
  <si>
    <t>Rankenėlės profilis ,,Rama“,wide tipo; L2700 mm(+/-5mm), geltonas</t>
  </si>
  <si>
    <t>Reguliuojamas fiksatorius</t>
  </si>
  <si>
    <t>Plastikinis ,,Rama/Laguna“ tipo sistemai</t>
  </si>
  <si>
    <t>Stiklo tarpinė</t>
  </si>
  <si>
    <t>Sistemai ,,Multiomega“ tipo L2700mm (+/-10mm)</t>
  </si>
  <si>
    <t>Švelnaus durų uždarymo mechanizmas</t>
  </si>
  <si>
    <t>Plastikinis ,,Rama/Laguna“ tipo sistemai, iki 40 kg (+/-10kg)</t>
  </si>
  <si>
    <t>Plastikinis ,,Rama/Laguna“ tipo sistemai iki 60 kg(+/-10kg)</t>
  </si>
  <si>
    <t>Viršutinis bėgelis ,,Laguna „ tipo sistemai</t>
  </si>
  <si>
    <t>Plastikinis ,,Rama/Laguna“ tipo sistemai, aliuminio spalvos, 3000 mm (+/-5mm) ilgio</t>
  </si>
  <si>
    <t>Viršutinis bėgelis, ,,Laguna“ tipo sistemai</t>
  </si>
  <si>
    <t>Plastikinis ,,Rama/Laguna“ tipo sistemai geltonos  spalvos, 3000 mm (+/-5mm) ilgio</t>
  </si>
  <si>
    <t xml:space="preserve">Stiklas </t>
  </si>
  <si>
    <t>Novalda, Lietuva</t>
  </si>
  <si>
    <t>4mm (+/-0,2 mm) paprastas</t>
  </si>
  <si>
    <t>4mm (+/-0,2 mm),  paprastas šlifuotais kraštais</t>
  </si>
  <si>
    <t>4mm (+/-0,2 mm), šlifuotais kraštais, grūdintas</t>
  </si>
  <si>
    <t>4mm (+/-0,2 mm),  paprastas, šlifuotais kraštais, dažytas, įvairių spalvų</t>
  </si>
  <si>
    <t>6mm (+/-0,2 mm), paprastas, šlifuotais kraštais, grūdintas</t>
  </si>
  <si>
    <t>4 mm (+/-0,2mm), paprastas, šlifuotais kraštais, facetas</t>
  </si>
  <si>
    <t>Polikarbonatas</t>
  </si>
  <si>
    <t>Polygal, Izraelis</t>
  </si>
  <si>
    <t>10mm (+/-0,2mm) storio</t>
  </si>
  <si>
    <t>Laikikliai stiklui</t>
  </si>
  <si>
    <t>Criterion industrial trading limited, Kinija</t>
  </si>
  <si>
    <t>4-6 mm stiklui</t>
  </si>
  <si>
    <t>Plokštė laminuota</t>
  </si>
  <si>
    <t>Universalis, Lietuva</t>
  </si>
  <si>
    <t>16-18 mm storio</t>
  </si>
  <si>
    <t>Plokštė perforuota, dažyta</t>
  </si>
  <si>
    <t>Vimista, Lietuva</t>
  </si>
  <si>
    <t>Dažymas miltelinis, storis1,0-1,5 mm</t>
  </si>
  <si>
    <r>
      <t xml:space="preserve">Bendra orientacinė pasiūlymo kaina pirkimo daliai Nr.23 su PVM </t>
    </r>
    <r>
      <rPr>
        <u/>
        <sz val="11"/>
        <color rgb="FF000000"/>
        <rFont val="Times New Roman"/>
        <charset val="186"/>
      </rPr>
      <t>4937,77</t>
    </r>
    <r>
      <rPr>
        <sz val="11"/>
        <color rgb="FF000000"/>
        <rFont val="Times New Roman"/>
        <charset val="186"/>
      </rPr>
      <t xml:space="preserve"> EUR (keturi tūkstančiai devyni šimtai trisdešimt septyni,77 EUR)</t>
    </r>
  </si>
  <si>
    <r>
      <rPr>
        <sz val="11"/>
        <color rgb="FF000000"/>
        <rFont val="Times New Roman"/>
        <charset val="186"/>
      </rPr>
      <t xml:space="preserve">Į šią sumą įeina visos išlaidos ir visi mokesčiai, taip pat ir PVM, kuris sudaro </t>
    </r>
    <r>
      <rPr>
        <u/>
        <sz val="11"/>
        <color rgb="FF000000"/>
        <rFont val="Times New Roman"/>
        <charset val="186"/>
      </rPr>
      <t>856,97</t>
    </r>
    <r>
      <rPr>
        <sz val="11"/>
        <color rgb="FF000000"/>
        <rFont val="Times New Roman"/>
        <charset val="186"/>
      </rPr>
      <t xml:space="preserve"> EUR.</t>
    </r>
  </si>
</sst>
</file>

<file path=xl/styles.xml><?xml version="1.0" encoding="utf-8"?>
<styleSheet xmlns="http://schemas.openxmlformats.org/spreadsheetml/2006/main">
  <numFmts count="1">
    <numFmt numFmtId="168" formatCode="dd\-mmm"/>
  </numFmts>
  <fonts count="18">
    <font>
      <sz val="11"/>
      <color theme="1"/>
      <name val="Garamond"/>
      <charset val="186"/>
    </font>
    <font>
      <b/>
      <sz val="11"/>
      <color theme="1"/>
      <name val="Times New Roman"/>
      <charset val="186"/>
    </font>
    <font>
      <b/>
      <sz val="11"/>
      <color theme="1"/>
      <name val="Garamond"/>
      <charset val="186"/>
    </font>
    <font>
      <sz val="11"/>
      <color theme="1"/>
      <name val="Times New Roman"/>
      <charset val="186"/>
    </font>
    <font>
      <b/>
      <sz val="10"/>
      <color theme="1"/>
      <name val="Times New Roman"/>
      <charset val="186"/>
    </font>
    <font>
      <sz val="11"/>
      <color rgb="FF000000"/>
      <name val="Times New Roman"/>
      <charset val="186"/>
    </font>
    <font>
      <b/>
      <i/>
      <sz val="11"/>
      <color theme="1"/>
      <name val="Times New Roman"/>
      <charset val="186"/>
    </font>
    <font>
      <sz val="11"/>
      <color theme="1"/>
      <name val="Times New Roman"/>
      <charset val="134"/>
    </font>
    <font>
      <sz val="11"/>
      <name val="Times New Roman"/>
      <charset val="186"/>
    </font>
    <font>
      <sz val="11"/>
      <color theme="1"/>
      <name val="Calibri"/>
      <charset val="134"/>
      <scheme val="minor"/>
    </font>
    <font>
      <sz val="11"/>
      <name val="Garamond"/>
      <charset val="186"/>
    </font>
    <font>
      <b/>
      <sz val="11"/>
      <color theme="1"/>
      <name val="Calibri"/>
      <charset val="134"/>
      <scheme val="minor"/>
    </font>
    <font>
      <sz val="11"/>
      <color rgb="FF333333"/>
      <name val="Times New Roman"/>
      <charset val="186"/>
    </font>
    <font>
      <sz val="11"/>
      <name val="Calibri"/>
      <charset val="134"/>
      <scheme val="minor"/>
    </font>
    <font>
      <sz val="12"/>
      <color theme="1"/>
      <name val="Times New Roman"/>
      <charset val="186"/>
    </font>
    <font>
      <sz val="11"/>
      <color rgb="FFFF0000"/>
      <name val="Times New Roman"/>
      <charset val="186"/>
    </font>
    <font>
      <sz val="11"/>
      <color theme="1"/>
      <name val="Vrinda"/>
      <charset val="134"/>
    </font>
    <font>
      <u/>
      <sz val="11"/>
      <color rgb="FF000000"/>
      <name val="Times New Roman"/>
      <charset val="186"/>
    </font>
  </fonts>
  <fills count="2">
    <fill>
      <patternFill patternType="none"/>
    </fill>
    <fill>
      <patternFill patternType="gray125"/>
    </fill>
  </fills>
  <borders count="8">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s>
  <cellStyleXfs count="1">
    <xf numFmtId="0" fontId="0" fillId="0" borderId="0"/>
  </cellStyleXfs>
  <cellXfs count="91">
    <xf numFmtId="0" fontId="0" fillId="0" borderId="0" xfId="0"/>
    <xf numFmtId="0" fontId="0" fillId="0" borderId="0" xfId="0" applyAlignment="1">
      <alignment horizontal="left" vertical="top"/>
    </xf>
    <xf numFmtId="0" fontId="0" fillId="0" borderId="0" xfId="0" applyAlignment="1">
      <alignment horizontal="center" vertical="center" wrapText="1"/>
    </xf>
    <xf numFmtId="0" fontId="0" fillId="0" borderId="0" xfId="0" applyFill="1" applyAlignment="1">
      <alignment horizontal="left" vertical="top" wrapText="1"/>
    </xf>
    <xf numFmtId="0" fontId="0" fillId="0" borderId="0" xfId="0" applyFont="1" applyFill="1" applyAlignment="1">
      <alignment horizontal="left" vertical="top" wrapText="1"/>
    </xf>
    <xf numFmtId="0" fontId="0" fillId="0" borderId="0" xfId="0" applyAlignment="1">
      <alignment horizontal="left" vertical="center" wrapText="1"/>
    </xf>
    <xf numFmtId="0" fontId="0" fillId="0" borderId="0" xfId="0" applyAlignment="1">
      <alignment horizontal="left" vertical="top" wrapText="1"/>
    </xf>
    <xf numFmtId="0" fontId="0" fillId="0" borderId="0" xfId="0" applyAlignment="1">
      <alignment horizontal="right" vertical="center" wrapText="1"/>
    </xf>
    <xf numFmtId="0" fontId="0" fillId="0" borderId="0" xfId="0" applyBorder="1" applyAlignment="1">
      <alignment horizontal="left" vertical="top"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wrapText="1"/>
    </xf>
    <xf numFmtId="0" fontId="3" fillId="0" borderId="1" xfId="0" applyFont="1" applyBorder="1" applyAlignment="1">
      <alignment horizontal="right" vertical="center" wrapText="1"/>
    </xf>
    <xf numFmtId="0" fontId="5"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right" vertical="center"/>
    </xf>
    <xf numFmtId="0" fontId="0" fillId="0" borderId="0" xfId="0" applyAlignment="1">
      <alignment horizontal="center" vertical="center"/>
    </xf>
    <xf numFmtId="0" fontId="0" fillId="0" borderId="0" xfId="0" applyBorder="1" applyAlignment="1">
      <alignment horizontal="left" vertical="top"/>
    </xf>
    <xf numFmtId="0" fontId="4" fillId="0" borderId="2" xfId="0" applyFont="1" applyBorder="1" applyAlignment="1">
      <alignment horizontal="center" vertical="center" wrapText="1"/>
    </xf>
    <xf numFmtId="0" fontId="0" fillId="0" borderId="0" xfId="0" applyBorder="1" applyAlignment="1">
      <alignment horizontal="center" vertical="center" wrapText="1"/>
    </xf>
    <xf numFmtId="2" fontId="3" fillId="0" borderId="2" xfId="0" applyNumberFormat="1" applyFont="1" applyBorder="1" applyAlignment="1">
      <alignment horizontal="right" vertical="center" wrapText="1"/>
    </xf>
    <xf numFmtId="3" fontId="0" fillId="0" borderId="0" xfId="0" applyNumberFormat="1" applyBorder="1" applyAlignment="1">
      <alignment horizontal="right" vertical="top" wrapText="1"/>
    </xf>
    <xf numFmtId="2" fontId="1" fillId="0" borderId="2" xfId="0" applyNumberFormat="1" applyFont="1" applyBorder="1" applyAlignment="1">
      <alignment horizontal="right" vertical="center" wrapText="1"/>
    </xf>
    <xf numFmtId="0" fontId="1" fillId="0" borderId="2" xfId="0" applyFont="1" applyBorder="1" applyAlignment="1">
      <alignment horizontal="right" vertical="center" wrapText="1"/>
    </xf>
    <xf numFmtId="0" fontId="0" fillId="0" borderId="0" xfId="0" applyBorder="1" applyAlignment="1">
      <alignment horizontal="center" vertical="top" wrapText="1"/>
    </xf>
    <xf numFmtId="3" fontId="0" fillId="0" borderId="0" xfId="0" applyNumberFormat="1" applyBorder="1" applyAlignment="1">
      <alignment horizontal="right" vertical="top"/>
    </xf>
    <xf numFmtId="0" fontId="5" fillId="0" borderId="0" xfId="0" applyFont="1" applyAlignment="1">
      <alignment horizontal="center" vertical="center" wrapText="1"/>
    </xf>
    <xf numFmtId="0" fontId="4" fillId="0" borderId="3"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2" fontId="3" fillId="0" borderId="1" xfId="0" applyNumberFormat="1" applyFont="1" applyFill="1" applyBorder="1" applyAlignment="1">
      <alignment horizontal="right" vertical="center" wrapText="1"/>
    </xf>
    <xf numFmtId="0" fontId="3" fillId="0" borderId="4" xfId="0" applyFont="1" applyFill="1" applyBorder="1" applyAlignment="1">
      <alignment horizontal="right" vertical="center" wrapText="1"/>
    </xf>
    <xf numFmtId="0" fontId="7" fillId="0" borderId="5" xfId="0" applyNumberFormat="1" applyFont="1" applyFill="1" applyBorder="1" applyAlignment="1">
      <alignment vertical="center" wrapText="1"/>
    </xf>
    <xf numFmtId="0" fontId="5" fillId="0" borderId="0" xfId="0" applyNumberFormat="1" applyFont="1" applyFill="1" applyAlignment="1">
      <alignment wrapText="1"/>
    </xf>
    <xf numFmtId="0" fontId="3" fillId="0" borderId="6" xfId="0" applyFont="1" applyFill="1" applyBorder="1" applyAlignment="1">
      <alignment horizontal="left" vertical="top" wrapText="1"/>
    </xf>
    <xf numFmtId="2" fontId="8" fillId="0" borderId="1" xfId="0" applyNumberFormat="1" applyFont="1" applyFill="1" applyBorder="1" applyAlignment="1">
      <alignment horizontal="right" vertical="center" wrapText="1"/>
    </xf>
    <xf numFmtId="2" fontId="3" fillId="0" borderId="2" xfId="0" applyNumberFormat="1" applyFont="1" applyFill="1" applyBorder="1" applyAlignment="1">
      <alignment horizontal="right" vertical="center" wrapText="1"/>
    </xf>
    <xf numFmtId="0" fontId="0" fillId="0" borderId="0" xfId="0" applyFill="1" applyBorder="1" applyAlignment="1">
      <alignment horizontal="left" vertical="top" wrapText="1"/>
    </xf>
    <xf numFmtId="0" fontId="9" fillId="0" borderId="0" xfId="0" applyFont="1" applyFill="1" applyAlignment="1">
      <alignment horizontal="right" vertical="center"/>
    </xf>
    <xf numFmtId="0" fontId="9" fillId="0" borderId="0" xfId="0" applyNumberFormat="1" applyFont="1" applyFill="1" applyBorder="1" applyAlignment="1">
      <alignment horizontal="right" vertical="center"/>
    </xf>
    <xf numFmtId="0" fontId="0" fillId="0" borderId="0" xfId="0" applyFont="1" applyFill="1" applyBorder="1" applyAlignment="1">
      <alignment horizontal="right" vertical="center" wrapText="1"/>
    </xf>
    <xf numFmtId="0" fontId="0" fillId="0" borderId="0" xfId="0" applyNumberFormat="1" applyFont="1" applyFill="1" applyBorder="1" applyAlignment="1">
      <alignment horizontal="right" vertical="center" wrapText="1"/>
    </xf>
    <xf numFmtId="0" fontId="8" fillId="0" borderId="1" xfId="0" applyFont="1" applyFill="1" applyBorder="1" applyAlignment="1">
      <alignment horizontal="left" vertical="top" wrapText="1"/>
    </xf>
    <xf numFmtId="0" fontId="10" fillId="0" borderId="0" xfId="0" applyFont="1" applyFill="1" applyBorder="1" applyAlignment="1">
      <alignment horizontal="right" vertical="center" wrapText="1"/>
    </xf>
    <xf numFmtId="0" fontId="10" fillId="0" borderId="0" xfId="0" applyNumberFormat="1" applyFont="1" applyFill="1" applyBorder="1" applyAlignment="1">
      <alignment horizontal="right" vertical="center" wrapText="1"/>
    </xf>
    <xf numFmtId="0" fontId="0" fillId="0" borderId="0" xfId="0" applyFont="1" applyFill="1" applyBorder="1" applyAlignment="1">
      <alignment horizontal="center" vertical="top"/>
    </xf>
    <xf numFmtId="0" fontId="0" fillId="0" borderId="0" xfId="0" applyFont="1" applyFill="1" applyBorder="1" applyAlignment="1">
      <alignment horizontal="left" vertical="top" wrapText="1"/>
    </xf>
    <xf numFmtId="0" fontId="8" fillId="0" borderId="1" xfId="0" applyFont="1" applyFill="1" applyBorder="1" applyAlignment="1">
      <alignment horizontal="right" vertical="center" wrapText="1"/>
    </xf>
    <xf numFmtId="0" fontId="1" fillId="0" borderId="1" xfId="0" applyFont="1" applyFill="1" applyBorder="1" applyAlignment="1">
      <alignment horizontal="left" vertical="top" wrapText="1"/>
    </xf>
    <xf numFmtId="0" fontId="11" fillId="0" borderId="0" xfId="0" applyFont="1" applyFill="1" applyAlignment="1">
      <alignment horizontal="right" vertical="center"/>
    </xf>
    <xf numFmtId="0" fontId="2" fillId="0" borderId="0" xfId="0" applyFont="1" applyFill="1" applyBorder="1" applyAlignment="1">
      <alignment horizontal="left" vertical="top" wrapText="1"/>
    </xf>
    <xf numFmtId="3" fontId="0" fillId="0" borderId="0" xfId="0" applyNumberFormat="1" applyFont="1" applyFill="1" applyBorder="1" applyAlignment="1">
      <alignment horizontal="right" vertical="center" wrapText="1"/>
    </xf>
    <xf numFmtId="0" fontId="10" fillId="0" borderId="0" xfId="0" applyFont="1" applyFill="1" applyBorder="1" applyAlignment="1">
      <alignment horizontal="left" vertical="top" wrapText="1"/>
    </xf>
    <xf numFmtId="0" fontId="9" fillId="0" borderId="0" xfId="0" applyFont="1" applyFill="1" applyBorder="1" applyAlignment="1">
      <alignment horizontal="right" vertical="center"/>
    </xf>
    <xf numFmtId="0" fontId="12" fillId="0" borderId="1" xfId="0" applyFont="1" applyFill="1" applyBorder="1" applyAlignment="1">
      <alignment horizontal="left" vertical="top" wrapText="1"/>
    </xf>
    <xf numFmtId="0" fontId="3" fillId="0" borderId="1" xfId="0" applyFont="1" applyFill="1" applyBorder="1" applyAlignment="1">
      <alignment horizontal="center" vertical="center"/>
    </xf>
    <xf numFmtId="0" fontId="13" fillId="0" borderId="0" xfId="0" applyNumberFormat="1" applyFont="1" applyFill="1" applyBorder="1" applyAlignment="1">
      <alignment horizontal="right" vertical="center"/>
    </xf>
    <xf numFmtId="9" fontId="0" fillId="0" borderId="0" xfId="0" applyNumberFormat="1" applyFont="1" applyFill="1" applyBorder="1" applyAlignment="1">
      <alignment horizontal="left" vertical="top" wrapText="1"/>
    </xf>
    <xf numFmtId="0" fontId="14" fillId="0" borderId="0" xfId="0" applyFont="1" applyBorder="1" applyAlignment="1">
      <alignment horizontal="left" vertical="top" wrapText="1"/>
    </xf>
    <xf numFmtId="0" fontId="2" fillId="0" borderId="0" xfId="0" applyFont="1" applyFill="1" applyBorder="1" applyAlignment="1">
      <alignment horizontal="right" vertical="center" wrapText="1"/>
    </xf>
    <xf numFmtId="0" fontId="0" fillId="0" borderId="0" xfId="0" applyFont="1" applyFill="1" applyBorder="1" applyAlignment="1">
      <alignment horizontal="center" vertical="top" wrapText="1"/>
    </xf>
    <xf numFmtId="2" fontId="3" fillId="0" borderId="1" xfId="0" applyNumberFormat="1" applyFont="1" applyBorder="1" applyAlignment="1">
      <alignment horizontal="right" vertical="center" wrapText="1"/>
    </xf>
    <xf numFmtId="0" fontId="14" fillId="0" borderId="1" xfId="0" applyFont="1" applyFill="1" applyBorder="1" applyAlignment="1">
      <alignment horizontal="left" vertical="top" wrapText="1"/>
    </xf>
    <xf numFmtId="0" fontId="14" fillId="0" borderId="1" xfId="0" applyFont="1" applyFill="1" applyBorder="1" applyAlignment="1">
      <alignment horizontal="right" vertical="center" wrapText="1"/>
    </xf>
    <xf numFmtId="2" fontId="14" fillId="0" borderId="1" xfId="0" applyNumberFormat="1" applyFont="1" applyFill="1" applyBorder="1" applyAlignment="1">
      <alignment horizontal="right" vertical="center" wrapText="1"/>
    </xf>
    <xf numFmtId="2" fontId="14" fillId="0" borderId="2" xfId="0" applyNumberFormat="1" applyFont="1" applyFill="1" applyBorder="1" applyAlignment="1">
      <alignment horizontal="right" vertical="center" wrapText="1"/>
    </xf>
    <xf numFmtId="168" fontId="0" fillId="0" borderId="0" xfId="0" applyNumberFormat="1" applyFont="1" applyFill="1" applyBorder="1" applyAlignment="1">
      <alignment horizontal="left" vertical="top" wrapText="1"/>
    </xf>
    <xf numFmtId="0" fontId="6" fillId="0" borderId="0" xfId="0" applyFont="1" applyAlignment="1">
      <alignment horizontal="center" vertical="center" wrapText="1"/>
    </xf>
    <xf numFmtId="2" fontId="14" fillId="0" borderId="2" xfId="0" applyNumberFormat="1" applyFont="1" applyBorder="1" applyAlignment="1">
      <alignment horizontal="righ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0" fillId="0" borderId="0" xfId="0" applyFont="1" applyAlignment="1">
      <alignment horizontal="left" vertical="center" wrapText="1"/>
    </xf>
    <xf numFmtId="0" fontId="0" fillId="0" borderId="0" xfId="0" applyAlignment="1">
      <alignment horizontal="left" vertical="center" wrapText="1"/>
    </xf>
    <xf numFmtId="0" fontId="1" fillId="0" borderId="0" xfId="0" applyFont="1" applyAlignment="1">
      <alignment horizontal="center" vertical="top" wrapText="1"/>
    </xf>
    <xf numFmtId="0" fontId="2" fillId="0" borderId="0" xfId="0" applyFont="1" applyAlignment="1">
      <alignment horizontal="center" wrapText="1"/>
    </xf>
    <xf numFmtId="0" fontId="6" fillId="0" borderId="1" xfId="0" applyFont="1" applyBorder="1" applyAlignment="1">
      <alignment horizontal="right" vertical="top" wrapText="1"/>
    </xf>
    <xf numFmtId="0" fontId="2" fillId="0" borderId="0" xfId="0" applyFont="1" applyAlignment="1">
      <alignment horizontal="center" vertical="top" wrapText="1"/>
    </xf>
    <xf numFmtId="0" fontId="6" fillId="0" borderId="6" xfId="0" applyFont="1" applyBorder="1" applyAlignment="1">
      <alignment horizontal="right" vertical="top" wrapText="1"/>
    </xf>
    <xf numFmtId="0" fontId="3"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NumberFormat="1" applyFont="1" applyFill="1" applyBorder="1" applyAlignment="1">
      <alignment horizontal="right"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O870"/>
  <sheetViews>
    <sheetView tabSelected="1" topLeftCell="A269" workbookViewId="0">
      <selection activeCell="I342" sqref="I342"/>
    </sheetView>
  </sheetViews>
  <sheetFormatPr defaultColWidth="9.140625" defaultRowHeight="15"/>
  <cols>
    <col min="1" max="1" width="5.140625" style="2" customWidth="1"/>
    <col min="2" max="2" width="18.28515625" style="5" customWidth="1"/>
    <col min="3" max="3" width="11.28515625" style="6" customWidth="1"/>
    <col min="4" max="4" width="43.85546875" style="6" customWidth="1"/>
    <col min="5" max="5" width="8.42578125" style="7" customWidth="1"/>
    <col min="6" max="6" width="7" style="2" customWidth="1"/>
    <col min="7" max="7" width="9.140625" style="7"/>
    <col min="8" max="8" width="6.85546875" style="7" customWidth="1"/>
    <col min="9" max="9" width="9.5703125" style="7" customWidth="1"/>
    <col min="10" max="10" width="12.7109375" style="7" customWidth="1"/>
    <col min="11" max="15" width="9.140625" style="8"/>
    <col min="16" max="16384" width="9.140625" style="6"/>
  </cols>
  <sheetData>
    <row r="2" spans="1:15" ht="15" customHeight="1">
      <c r="H2" s="75" t="s">
        <v>0</v>
      </c>
      <c r="I2" s="75"/>
      <c r="J2" s="75"/>
    </row>
    <row r="3" spans="1:15" ht="15" customHeight="1">
      <c r="A3" s="76" t="s">
        <v>1</v>
      </c>
      <c r="B3" s="75"/>
      <c r="C3" s="75"/>
      <c r="D3" s="75"/>
      <c r="E3" s="75"/>
      <c r="F3" s="75"/>
      <c r="G3" s="75"/>
      <c r="H3" s="75"/>
      <c r="I3" s="75"/>
      <c r="J3" s="75"/>
    </row>
    <row r="5" spans="1:15" s="1" customFormat="1" ht="43.5" customHeight="1">
      <c r="A5" s="77" t="s">
        <v>2</v>
      </c>
      <c r="B5" s="78"/>
      <c r="C5" s="78"/>
      <c r="D5" s="78"/>
      <c r="E5" s="78"/>
      <c r="F5" s="78"/>
      <c r="G5" s="78"/>
      <c r="H5" s="78"/>
      <c r="I5" s="78"/>
      <c r="J5" s="78"/>
      <c r="K5" s="20"/>
      <c r="L5" s="20"/>
      <c r="M5" s="20"/>
      <c r="N5" s="20"/>
      <c r="O5" s="20"/>
    </row>
    <row r="6" spans="1:15">
      <c r="A6" s="79"/>
      <c r="B6" s="80"/>
      <c r="C6" s="80"/>
      <c r="D6" s="80"/>
      <c r="E6" s="80"/>
      <c r="F6" s="80"/>
      <c r="G6" s="80"/>
      <c r="H6" s="80"/>
      <c r="I6" s="80"/>
      <c r="J6" s="80"/>
    </row>
    <row r="7" spans="1:15" ht="15.75" customHeight="1">
      <c r="A7" s="10"/>
    </row>
    <row r="8" spans="1:15">
      <c r="A8" s="9"/>
      <c r="L8" s="24"/>
      <c r="M8" s="28"/>
      <c r="N8" s="24"/>
    </row>
    <row r="9" spans="1:15">
      <c r="A9" s="79" t="s">
        <v>131</v>
      </c>
      <c r="B9" s="82"/>
      <c r="C9" s="82"/>
      <c r="D9" s="82"/>
      <c r="E9" s="82"/>
      <c r="F9" s="82"/>
      <c r="G9" s="82"/>
      <c r="H9" s="82"/>
      <c r="I9" s="82"/>
      <c r="J9" s="82"/>
    </row>
    <row r="10" spans="1:15" s="1" customFormat="1">
      <c r="A10" s="19"/>
      <c r="B10" s="17"/>
      <c r="E10" s="18"/>
      <c r="F10" s="19"/>
      <c r="G10" s="18"/>
      <c r="H10" s="18"/>
      <c r="I10" s="18"/>
      <c r="J10" s="18"/>
      <c r="K10" s="20"/>
      <c r="L10" s="20"/>
      <c r="M10" s="20"/>
      <c r="N10" s="20"/>
      <c r="O10" s="20"/>
    </row>
    <row r="11" spans="1:15" s="2" customFormat="1" ht="76.5">
      <c r="A11" s="11" t="s">
        <v>3</v>
      </c>
      <c r="B11" s="11" t="s">
        <v>4</v>
      </c>
      <c r="C11" s="11" t="s">
        <v>48</v>
      </c>
      <c r="D11" s="11" t="s">
        <v>5</v>
      </c>
      <c r="E11" s="11" t="s">
        <v>6</v>
      </c>
      <c r="F11" s="11" t="s">
        <v>7</v>
      </c>
      <c r="G11" s="30" t="s">
        <v>8</v>
      </c>
      <c r="H11" s="11" t="s">
        <v>9</v>
      </c>
      <c r="I11" s="11" t="s">
        <v>10</v>
      </c>
      <c r="J11" s="21" t="s">
        <v>11</v>
      </c>
      <c r="K11" s="22"/>
      <c r="L11" s="22"/>
      <c r="M11" s="22"/>
      <c r="N11" s="22"/>
      <c r="O11" s="22"/>
    </row>
    <row r="12" spans="1:15" s="3" customFormat="1" ht="30">
      <c r="A12" s="31" t="s">
        <v>12</v>
      </c>
      <c r="B12" s="86" t="s">
        <v>132</v>
      </c>
      <c r="C12" s="33" t="s">
        <v>133</v>
      </c>
      <c r="D12" s="33" t="s">
        <v>134</v>
      </c>
      <c r="E12" s="34">
        <v>600</v>
      </c>
      <c r="F12" s="35" t="s">
        <v>50</v>
      </c>
      <c r="G12" s="36">
        <v>0.51</v>
      </c>
      <c r="H12" s="37">
        <v>21</v>
      </c>
      <c r="I12" s="36">
        <f>G12*1.21</f>
        <v>0.61709999999999998</v>
      </c>
      <c r="J12" s="42">
        <f>G12*E12</f>
        <v>306</v>
      </c>
      <c r="K12" s="43"/>
      <c r="L12" s="44"/>
      <c r="M12" s="43"/>
      <c r="N12" s="45"/>
      <c r="O12" s="43"/>
    </row>
    <row r="13" spans="1:15" s="3" customFormat="1" ht="30">
      <c r="A13" s="31" t="s">
        <v>14</v>
      </c>
      <c r="B13" s="86"/>
      <c r="C13" s="33" t="s">
        <v>133</v>
      </c>
      <c r="D13" s="33" t="s">
        <v>135</v>
      </c>
      <c r="E13" s="34">
        <v>800</v>
      </c>
      <c r="F13" s="35" t="s">
        <v>50</v>
      </c>
      <c r="G13" s="36">
        <v>0.54</v>
      </c>
      <c r="H13" s="37">
        <v>21</v>
      </c>
      <c r="I13" s="36">
        <f t="shared" ref="I13:I44" si="0">G13*1.21</f>
        <v>0.65339999999999998</v>
      </c>
      <c r="J13" s="42">
        <f t="shared" ref="J13:J76" si="1">G13*E13</f>
        <v>432</v>
      </c>
      <c r="K13" s="43"/>
      <c r="L13" s="44"/>
      <c r="M13" s="43"/>
      <c r="N13" s="45"/>
      <c r="O13" s="43"/>
    </row>
    <row r="14" spans="1:15" s="3" customFormat="1" ht="30">
      <c r="A14" s="31" t="s">
        <v>15</v>
      </c>
      <c r="B14" s="86"/>
      <c r="C14" s="33" t="s">
        <v>133</v>
      </c>
      <c r="D14" s="33" t="s">
        <v>136</v>
      </c>
      <c r="E14" s="34">
        <v>800</v>
      </c>
      <c r="F14" s="35" t="s">
        <v>50</v>
      </c>
      <c r="G14" s="36">
        <v>0.44</v>
      </c>
      <c r="H14" s="37">
        <v>21</v>
      </c>
      <c r="I14" s="36">
        <f t="shared" si="0"/>
        <v>0.53239999999999998</v>
      </c>
      <c r="J14" s="42">
        <f t="shared" si="1"/>
        <v>352</v>
      </c>
      <c r="K14" s="43"/>
      <c r="L14" s="44"/>
      <c r="M14" s="43"/>
      <c r="N14" s="45"/>
      <c r="O14" s="43"/>
    </row>
    <row r="15" spans="1:15" s="3" customFormat="1" ht="30">
      <c r="A15" s="31" t="s">
        <v>16</v>
      </c>
      <c r="B15" s="86"/>
      <c r="C15" s="33" t="s">
        <v>133</v>
      </c>
      <c r="D15" s="33" t="s">
        <v>137</v>
      </c>
      <c r="E15" s="34">
        <v>200</v>
      </c>
      <c r="F15" s="35" t="s">
        <v>50</v>
      </c>
      <c r="G15" s="36">
        <v>0.45</v>
      </c>
      <c r="H15" s="37">
        <v>21</v>
      </c>
      <c r="I15" s="36">
        <f t="shared" si="0"/>
        <v>0.54449999999999998</v>
      </c>
      <c r="J15" s="42">
        <f t="shared" si="1"/>
        <v>90</v>
      </c>
      <c r="K15" s="43"/>
      <c r="L15" s="44"/>
      <c r="M15" s="43"/>
      <c r="N15" s="45"/>
      <c r="O15" s="43"/>
    </row>
    <row r="16" spans="1:15" s="3" customFormat="1" ht="30">
      <c r="A16" s="31" t="s">
        <v>17</v>
      </c>
      <c r="B16" s="86"/>
      <c r="C16" s="33" t="s">
        <v>133</v>
      </c>
      <c r="D16" s="33" t="s">
        <v>138</v>
      </c>
      <c r="E16" s="34">
        <v>10</v>
      </c>
      <c r="F16" s="35" t="s">
        <v>50</v>
      </c>
      <c r="G16" s="36">
        <v>0.15</v>
      </c>
      <c r="H16" s="37">
        <v>21</v>
      </c>
      <c r="I16" s="36">
        <f t="shared" si="0"/>
        <v>0.18149999999999999</v>
      </c>
      <c r="J16" s="42">
        <f t="shared" si="1"/>
        <v>1.5</v>
      </c>
      <c r="K16" s="43"/>
      <c r="L16" s="44"/>
      <c r="M16" s="43"/>
      <c r="N16" s="45"/>
      <c r="O16" s="43"/>
    </row>
    <row r="17" spans="1:15" s="3" customFormat="1" ht="30">
      <c r="A17" s="31" t="s">
        <v>18</v>
      </c>
      <c r="B17" s="86"/>
      <c r="C17" s="33" t="s">
        <v>133</v>
      </c>
      <c r="D17" s="33" t="s">
        <v>139</v>
      </c>
      <c r="E17" s="34">
        <v>550</v>
      </c>
      <c r="F17" s="35" t="s">
        <v>50</v>
      </c>
      <c r="G17" s="36">
        <v>0.64</v>
      </c>
      <c r="H17" s="37">
        <v>21</v>
      </c>
      <c r="I17" s="36">
        <f t="shared" si="0"/>
        <v>0.77439999999999998</v>
      </c>
      <c r="J17" s="42">
        <f t="shared" si="1"/>
        <v>352</v>
      </c>
      <c r="K17" s="43"/>
      <c r="L17" s="44"/>
      <c r="M17" s="43"/>
      <c r="N17" s="45"/>
      <c r="O17" s="43"/>
    </row>
    <row r="18" spans="1:15" s="3" customFormat="1" ht="30">
      <c r="A18" s="31" t="s">
        <v>19</v>
      </c>
      <c r="B18" s="86"/>
      <c r="C18" s="33" t="s">
        <v>133</v>
      </c>
      <c r="D18" s="33" t="s">
        <v>140</v>
      </c>
      <c r="E18" s="34">
        <v>600</v>
      </c>
      <c r="F18" s="35" t="s">
        <v>50</v>
      </c>
      <c r="G18" s="36">
        <v>0.72</v>
      </c>
      <c r="H18" s="37">
        <v>21</v>
      </c>
      <c r="I18" s="36">
        <f t="shared" si="0"/>
        <v>0.87119999999999997</v>
      </c>
      <c r="J18" s="42">
        <f t="shared" si="1"/>
        <v>432</v>
      </c>
      <c r="K18" s="43"/>
      <c r="L18" s="44"/>
      <c r="M18" s="43"/>
      <c r="N18" s="45"/>
      <c r="O18" s="43"/>
    </row>
    <row r="19" spans="1:15" s="3" customFormat="1" ht="30">
      <c r="A19" s="31" t="s">
        <v>20</v>
      </c>
      <c r="B19" s="86" t="s">
        <v>141</v>
      </c>
      <c r="C19" s="33" t="s">
        <v>133</v>
      </c>
      <c r="D19" s="33" t="s">
        <v>134</v>
      </c>
      <c r="E19" s="34">
        <v>10</v>
      </c>
      <c r="F19" s="35" t="s">
        <v>50</v>
      </c>
      <c r="G19" s="36">
        <v>0.43</v>
      </c>
      <c r="H19" s="37">
        <v>21</v>
      </c>
      <c r="I19" s="36">
        <f t="shared" si="0"/>
        <v>0.52029999999999998</v>
      </c>
      <c r="J19" s="42">
        <f t="shared" si="1"/>
        <v>4.3</v>
      </c>
      <c r="K19" s="43"/>
      <c r="L19" s="44"/>
      <c r="M19" s="43"/>
      <c r="N19" s="45"/>
      <c r="O19" s="43"/>
    </row>
    <row r="20" spans="1:15" s="3" customFormat="1" ht="30">
      <c r="A20" s="31" t="s">
        <v>21</v>
      </c>
      <c r="B20" s="86"/>
      <c r="C20" s="33" t="s">
        <v>133</v>
      </c>
      <c r="D20" s="33" t="s">
        <v>135</v>
      </c>
      <c r="E20" s="34">
        <v>50</v>
      </c>
      <c r="F20" s="35" t="s">
        <v>50</v>
      </c>
      <c r="G20" s="36">
        <v>0.39</v>
      </c>
      <c r="H20" s="37">
        <v>21</v>
      </c>
      <c r="I20" s="36">
        <f t="shared" si="0"/>
        <v>0.47189999999999999</v>
      </c>
      <c r="J20" s="42">
        <f t="shared" si="1"/>
        <v>19.5</v>
      </c>
      <c r="K20" s="43"/>
      <c r="L20" s="44"/>
      <c r="M20" s="43"/>
      <c r="N20" s="45"/>
      <c r="O20" s="43"/>
    </row>
    <row r="21" spans="1:15" s="3" customFormat="1" ht="30">
      <c r="A21" s="31" t="s">
        <v>22</v>
      </c>
      <c r="B21" s="86"/>
      <c r="C21" s="33" t="s">
        <v>133</v>
      </c>
      <c r="D21" s="33" t="s">
        <v>136</v>
      </c>
      <c r="E21" s="34">
        <v>50</v>
      </c>
      <c r="F21" s="35" t="s">
        <v>50</v>
      </c>
      <c r="G21" s="36">
        <v>0.15</v>
      </c>
      <c r="H21" s="37">
        <v>21</v>
      </c>
      <c r="I21" s="36">
        <f t="shared" si="0"/>
        <v>0.18149999999999999</v>
      </c>
      <c r="J21" s="42">
        <f t="shared" si="1"/>
        <v>7.5</v>
      </c>
      <c r="K21" s="43"/>
      <c r="L21" s="44"/>
      <c r="M21" s="43"/>
      <c r="N21" s="45"/>
      <c r="O21" s="43"/>
    </row>
    <row r="22" spans="1:15" s="3" customFormat="1" ht="30">
      <c r="A22" s="31" t="s">
        <v>23</v>
      </c>
      <c r="B22" s="86"/>
      <c r="C22" s="33" t="s">
        <v>133</v>
      </c>
      <c r="D22" s="33" t="s">
        <v>142</v>
      </c>
      <c r="E22" s="34">
        <v>10</v>
      </c>
      <c r="F22" s="35" t="s">
        <v>50</v>
      </c>
      <c r="G22" s="36">
        <v>0.21</v>
      </c>
      <c r="H22" s="37">
        <v>21</v>
      </c>
      <c r="I22" s="36">
        <f t="shared" si="0"/>
        <v>0.25409999999999999</v>
      </c>
      <c r="J22" s="42">
        <f t="shared" si="1"/>
        <v>2.1</v>
      </c>
      <c r="K22" s="43"/>
      <c r="L22" s="44"/>
      <c r="M22" s="43"/>
      <c r="N22" s="45"/>
      <c r="O22" s="43"/>
    </row>
    <row r="23" spans="1:15" s="3" customFormat="1" ht="30">
      <c r="A23" s="31" t="s">
        <v>24</v>
      </c>
      <c r="B23" s="86" t="s">
        <v>143</v>
      </c>
      <c r="C23" s="38" t="s">
        <v>144</v>
      </c>
      <c r="D23" s="33" t="s">
        <v>145</v>
      </c>
      <c r="E23" s="34">
        <v>15</v>
      </c>
      <c r="F23" s="35" t="s">
        <v>50</v>
      </c>
      <c r="G23" s="36">
        <v>12.83</v>
      </c>
      <c r="H23" s="37">
        <v>21</v>
      </c>
      <c r="I23" s="36">
        <f t="shared" si="0"/>
        <v>15.5243</v>
      </c>
      <c r="J23" s="42">
        <f t="shared" si="1"/>
        <v>192.45</v>
      </c>
      <c r="K23" s="43"/>
      <c r="L23" s="44"/>
      <c r="M23" s="43"/>
      <c r="N23" s="45"/>
      <c r="O23" s="43"/>
    </row>
    <row r="24" spans="1:15" s="3" customFormat="1" ht="30">
      <c r="A24" s="31" t="s">
        <v>25</v>
      </c>
      <c r="B24" s="86"/>
      <c r="C24" s="38" t="s">
        <v>144</v>
      </c>
      <c r="D24" s="33" t="s">
        <v>146</v>
      </c>
      <c r="E24" s="34">
        <v>10</v>
      </c>
      <c r="F24" s="35" t="s">
        <v>50</v>
      </c>
      <c r="G24" s="36">
        <v>11.21</v>
      </c>
      <c r="H24" s="37">
        <v>21</v>
      </c>
      <c r="I24" s="36">
        <f t="shared" si="0"/>
        <v>13.5641</v>
      </c>
      <c r="J24" s="42">
        <f t="shared" si="1"/>
        <v>112.10000000000001</v>
      </c>
      <c r="K24" s="43"/>
      <c r="L24" s="44"/>
      <c r="M24" s="43"/>
      <c r="N24" s="45"/>
      <c r="O24" s="43"/>
    </row>
    <row r="25" spans="1:15" s="3" customFormat="1" ht="30">
      <c r="A25" s="31" t="s">
        <v>26</v>
      </c>
      <c r="B25" s="86"/>
      <c r="C25" s="38" t="s">
        <v>147</v>
      </c>
      <c r="D25" s="33" t="s">
        <v>148</v>
      </c>
      <c r="E25" s="34">
        <v>10</v>
      </c>
      <c r="F25" s="35" t="s">
        <v>50</v>
      </c>
      <c r="G25" s="36">
        <v>4.04</v>
      </c>
      <c r="H25" s="37">
        <v>21</v>
      </c>
      <c r="I25" s="36">
        <f t="shared" si="0"/>
        <v>4.8883999999999999</v>
      </c>
      <c r="J25" s="42">
        <f t="shared" si="1"/>
        <v>40.4</v>
      </c>
      <c r="K25" s="43"/>
      <c r="L25" s="44"/>
      <c r="M25" s="43"/>
      <c r="N25" s="45"/>
      <c r="O25" s="43"/>
    </row>
    <row r="26" spans="1:15" s="3" customFormat="1" ht="30">
      <c r="A26" s="31" t="s">
        <v>27</v>
      </c>
      <c r="B26" s="86"/>
      <c r="C26" s="38" t="s">
        <v>147</v>
      </c>
      <c r="D26" s="33" t="s">
        <v>149</v>
      </c>
      <c r="E26" s="34">
        <v>5</v>
      </c>
      <c r="F26" s="35" t="s">
        <v>50</v>
      </c>
      <c r="G26" s="36">
        <v>1.1200000000000001</v>
      </c>
      <c r="H26" s="37">
        <v>21</v>
      </c>
      <c r="I26" s="36">
        <f t="shared" si="0"/>
        <v>1.3552000000000002</v>
      </c>
      <c r="J26" s="42">
        <f t="shared" si="1"/>
        <v>5.6000000000000005</v>
      </c>
      <c r="K26" s="43"/>
      <c r="L26" s="44"/>
      <c r="M26" s="43"/>
      <c r="N26" s="45"/>
      <c r="O26" s="43"/>
    </row>
    <row r="27" spans="1:15" s="3" customFormat="1" ht="45">
      <c r="A27" s="31" t="s">
        <v>28</v>
      </c>
      <c r="B27" s="86"/>
      <c r="C27" s="39" t="s">
        <v>150</v>
      </c>
      <c r="D27" s="33" t="s">
        <v>151</v>
      </c>
      <c r="E27" s="34">
        <v>4</v>
      </c>
      <c r="F27" s="35" t="s">
        <v>50</v>
      </c>
      <c r="G27" s="36">
        <v>3.27</v>
      </c>
      <c r="H27" s="37">
        <v>21</v>
      </c>
      <c r="I27" s="36">
        <f t="shared" si="0"/>
        <v>3.9567000000000001</v>
      </c>
      <c r="J27" s="42">
        <f t="shared" si="1"/>
        <v>13.08</v>
      </c>
      <c r="K27" s="43"/>
      <c r="L27" s="44"/>
      <c r="M27" s="43"/>
      <c r="N27" s="45"/>
      <c r="O27" s="43"/>
    </row>
    <row r="28" spans="1:15" s="3" customFormat="1" ht="30">
      <c r="A28" s="31" t="s">
        <v>29</v>
      </c>
      <c r="B28" s="86"/>
      <c r="C28" s="38" t="s">
        <v>147</v>
      </c>
      <c r="D28" s="33" t="s">
        <v>152</v>
      </c>
      <c r="E28" s="34">
        <v>10</v>
      </c>
      <c r="F28" s="35" t="s">
        <v>50</v>
      </c>
      <c r="G28" s="36">
        <v>8.15</v>
      </c>
      <c r="H28" s="37">
        <v>21</v>
      </c>
      <c r="I28" s="36">
        <f t="shared" si="0"/>
        <v>9.8614999999999995</v>
      </c>
      <c r="J28" s="42">
        <f t="shared" si="1"/>
        <v>81.5</v>
      </c>
      <c r="K28" s="43"/>
      <c r="L28" s="44"/>
      <c r="M28" s="43"/>
      <c r="N28" s="45"/>
      <c r="O28" s="43"/>
    </row>
    <row r="29" spans="1:15" s="3" customFormat="1" ht="30">
      <c r="A29" s="31" t="s">
        <v>30</v>
      </c>
      <c r="B29" s="86" t="s">
        <v>153</v>
      </c>
      <c r="C29" s="38" t="s">
        <v>147</v>
      </c>
      <c r="D29" s="33" t="s">
        <v>154</v>
      </c>
      <c r="E29" s="34">
        <v>20</v>
      </c>
      <c r="F29" s="35" t="s">
        <v>50</v>
      </c>
      <c r="G29" s="36">
        <v>2.67</v>
      </c>
      <c r="H29" s="37">
        <v>21</v>
      </c>
      <c r="I29" s="36">
        <f t="shared" si="0"/>
        <v>3.2306999999999997</v>
      </c>
      <c r="J29" s="42">
        <f t="shared" si="1"/>
        <v>53.4</v>
      </c>
      <c r="K29" s="43"/>
      <c r="L29" s="44"/>
      <c r="M29" s="43"/>
      <c r="N29" s="45"/>
      <c r="O29" s="43"/>
    </row>
    <row r="30" spans="1:15" s="3" customFormat="1" ht="30">
      <c r="A30" s="31" t="s">
        <v>31</v>
      </c>
      <c r="B30" s="86"/>
      <c r="C30" s="38" t="s">
        <v>147</v>
      </c>
      <c r="D30" s="33" t="s">
        <v>155</v>
      </c>
      <c r="E30" s="34">
        <v>20</v>
      </c>
      <c r="F30" s="35" t="s">
        <v>50</v>
      </c>
      <c r="G30" s="36">
        <v>6.82</v>
      </c>
      <c r="H30" s="37">
        <v>21</v>
      </c>
      <c r="I30" s="36">
        <f t="shared" si="0"/>
        <v>8.2522000000000002</v>
      </c>
      <c r="J30" s="42">
        <f t="shared" si="1"/>
        <v>136.4</v>
      </c>
      <c r="K30" s="43"/>
      <c r="L30" s="44"/>
      <c r="M30" s="43"/>
      <c r="N30" s="45"/>
      <c r="O30" s="43"/>
    </row>
    <row r="31" spans="1:15" s="3" customFormat="1" ht="45">
      <c r="A31" s="31" t="s">
        <v>32</v>
      </c>
      <c r="B31" s="86"/>
      <c r="C31" s="38" t="s">
        <v>156</v>
      </c>
      <c r="D31" s="33" t="s">
        <v>157</v>
      </c>
      <c r="E31" s="34">
        <v>5</v>
      </c>
      <c r="F31" s="35" t="s">
        <v>50</v>
      </c>
      <c r="G31" s="36">
        <v>3.84</v>
      </c>
      <c r="H31" s="37">
        <v>21</v>
      </c>
      <c r="I31" s="36">
        <f t="shared" si="0"/>
        <v>4.6463999999999999</v>
      </c>
      <c r="J31" s="42">
        <f t="shared" si="1"/>
        <v>19.2</v>
      </c>
      <c r="K31" s="43"/>
      <c r="L31" s="44"/>
      <c r="M31" s="43"/>
      <c r="N31" s="45"/>
      <c r="O31" s="43"/>
    </row>
    <row r="32" spans="1:15" s="3" customFormat="1" ht="45">
      <c r="A32" s="31" t="s">
        <v>33</v>
      </c>
      <c r="B32" s="86"/>
      <c r="C32" s="38" t="s">
        <v>147</v>
      </c>
      <c r="D32" s="33" t="s">
        <v>158</v>
      </c>
      <c r="E32" s="34">
        <v>5</v>
      </c>
      <c r="F32" s="35" t="s">
        <v>50</v>
      </c>
      <c r="G32" s="36">
        <v>1.81</v>
      </c>
      <c r="H32" s="37">
        <v>21</v>
      </c>
      <c r="I32" s="36">
        <f t="shared" si="0"/>
        <v>2.1901000000000002</v>
      </c>
      <c r="J32" s="42">
        <f t="shared" si="1"/>
        <v>9.0500000000000007</v>
      </c>
      <c r="K32" s="43"/>
      <c r="L32" s="44"/>
      <c r="M32" s="43"/>
      <c r="N32" s="45"/>
      <c r="O32" s="43"/>
    </row>
    <row r="33" spans="1:15" s="3" customFormat="1" ht="45">
      <c r="A33" s="31" t="s">
        <v>34</v>
      </c>
      <c r="B33" s="86"/>
      <c r="C33" s="40" t="s">
        <v>159</v>
      </c>
      <c r="D33" s="33" t="s">
        <v>160</v>
      </c>
      <c r="E33" s="34">
        <v>2</v>
      </c>
      <c r="F33" s="35" t="s">
        <v>50</v>
      </c>
      <c r="G33" s="36">
        <v>2.0299999999999998</v>
      </c>
      <c r="H33" s="37">
        <v>21</v>
      </c>
      <c r="I33" s="36">
        <f t="shared" si="0"/>
        <v>2.4562999999999997</v>
      </c>
      <c r="J33" s="42">
        <f t="shared" si="1"/>
        <v>4.0599999999999996</v>
      </c>
      <c r="K33" s="43"/>
      <c r="L33" s="46"/>
      <c r="M33" s="43"/>
      <c r="N33" s="47"/>
      <c r="O33" s="43"/>
    </row>
    <row r="34" spans="1:15" s="3" customFormat="1" ht="45">
      <c r="A34" s="31" t="s">
        <v>35</v>
      </c>
      <c r="B34" s="86"/>
      <c r="C34" s="33" t="s">
        <v>161</v>
      </c>
      <c r="D34" s="33" t="s">
        <v>162</v>
      </c>
      <c r="E34" s="34">
        <v>2</v>
      </c>
      <c r="F34" s="35" t="s">
        <v>50</v>
      </c>
      <c r="G34" s="41">
        <v>8.94</v>
      </c>
      <c r="H34" s="37">
        <v>21</v>
      </c>
      <c r="I34" s="36">
        <f t="shared" si="0"/>
        <v>10.817399999999999</v>
      </c>
      <c r="J34" s="42">
        <f t="shared" si="1"/>
        <v>17.88</v>
      </c>
      <c r="K34" s="43"/>
      <c r="L34" s="46"/>
      <c r="M34" s="43"/>
      <c r="N34" s="47"/>
      <c r="O34" s="43"/>
    </row>
    <row r="35" spans="1:15" s="3" customFormat="1" ht="45">
      <c r="A35" s="31" t="s">
        <v>36</v>
      </c>
      <c r="B35" s="86"/>
      <c r="C35" s="40" t="s">
        <v>159</v>
      </c>
      <c r="D35" s="33" t="s">
        <v>163</v>
      </c>
      <c r="E35" s="34">
        <v>4</v>
      </c>
      <c r="F35" s="35" t="s">
        <v>50</v>
      </c>
      <c r="G35" s="36">
        <v>3.88</v>
      </c>
      <c r="H35" s="37">
        <v>21</v>
      </c>
      <c r="I35" s="36">
        <f t="shared" si="0"/>
        <v>4.6947999999999999</v>
      </c>
      <c r="J35" s="42">
        <f t="shared" si="1"/>
        <v>15.52</v>
      </c>
      <c r="K35" s="43"/>
      <c r="L35" s="46"/>
      <c r="M35" s="43"/>
      <c r="N35" s="47"/>
      <c r="O35" s="43"/>
    </row>
    <row r="36" spans="1:15" s="3" customFormat="1" ht="45">
      <c r="A36" s="31" t="s">
        <v>37</v>
      </c>
      <c r="B36" s="86"/>
      <c r="C36" s="40" t="s">
        <v>159</v>
      </c>
      <c r="D36" s="33" t="s">
        <v>164</v>
      </c>
      <c r="E36" s="34">
        <v>11</v>
      </c>
      <c r="F36" s="35" t="s">
        <v>50</v>
      </c>
      <c r="G36" s="36">
        <v>3.35</v>
      </c>
      <c r="H36" s="37">
        <v>21</v>
      </c>
      <c r="I36" s="36">
        <f t="shared" si="0"/>
        <v>4.0534999999999997</v>
      </c>
      <c r="J36" s="42">
        <f t="shared" si="1"/>
        <v>36.85</v>
      </c>
      <c r="K36" s="43"/>
      <c r="L36" s="46"/>
      <c r="M36" s="43"/>
      <c r="N36" s="47"/>
      <c r="O36" s="43"/>
    </row>
    <row r="37" spans="1:15" s="3" customFormat="1" ht="45">
      <c r="A37" s="31" t="s">
        <v>38</v>
      </c>
      <c r="B37" s="86"/>
      <c r="C37" s="40" t="s">
        <v>159</v>
      </c>
      <c r="D37" s="33" t="s">
        <v>165</v>
      </c>
      <c r="E37" s="34">
        <v>5</v>
      </c>
      <c r="F37" s="35" t="s">
        <v>50</v>
      </c>
      <c r="G37" s="36">
        <v>4.3499999999999996</v>
      </c>
      <c r="H37" s="37">
        <v>21</v>
      </c>
      <c r="I37" s="36">
        <f t="shared" si="0"/>
        <v>5.2634999999999996</v>
      </c>
      <c r="J37" s="42">
        <f t="shared" si="1"/>
        <v>21.75</v>
      </c>
      <c r="K37" s="43"/>
      <c r="L37" s="46"/>
      <c r="M37" s="43"/>
      <c r="N37" s="47"/>
      <c r="O37" s="43"/>
    </row>
    <row r="38" spans="1:15" s="3" customFormat="1" ht="45">
      <c r="A38" s="31" t="s">
        <v>39</v>
      </c>
      <c r="B38" s="86"/>
      <c r="C38" s="40" t="s">
        <v>159</v>
      </c>
      <c r="D38" s="33" t="s">
        <v>166</v>
      </c>
      <c r="E38" s="34">
        <v>10</v>
      </c>
      <c r="F38" s="35" t="s">
        <v>50</v>
      </c>
      <c r="G38" s="36">
        <v>7.92</v>
      </c>
      <c r="H38" s="37">
        <v>21</v>
      </c>
      <c r="I38" s="36">
        <f t="shared" si="0"/>
        <v>9.5831999999999997</v>
      </c>
      <c r="J38" s="42">
        <f t="shared" si="1"/>
        <v>79.2</v>
      </c>
      <c r="K38" s="43"/>
      <c r="L38" s="46"/>
      <c r="M38" s="43"/>
      <c r="N38" s="47"/>
      <c r="O38" s="43"/>
    </row>
    <row r="39" spans="1:15" s="3" customFormat="1" ht="30">
      <c r="A39" s="31" t="s">
        <v>40</v>
      </c>
      <c r="B39" s="32" t="s">
        <v>167</v>
      </c>
      <c r="C39" s="33" t="s">
        <v>168</v>
      </c>
      <c r="D39" s="33" t="s">
        <v>169</v>
      </c>
      <c r="E39" s="34">
        <v>20</v>
      </c>
      <c r="F39" s="35" t="s">
        <v>50</v>
      </c>
      <c r="G39" s="36">
        <v>1.78</v>
      </c>
      <c r="H39" s="37">
        <v>21</v>
      </c>
      <c r="I39" s="36">
        <f t="shared" si="0"/>
        <v>2.1537999999999999</v>
      </c>
      <c r="J39" s="42">
        <f t="shared" si="1"/>
        <v>35.6</v>
      </c>
      <c r="K39" s="43"/>
      <c r="L39" s="46"/>
      <c r="M39" s="43"/>
      <c r="N39" s="47"/>
      <c r="O39" s="43"/>
    </row>
    <row r="40" spans="1:15" s="3" customFormat="1" ht="30">
      <c r="A40" s="31" t="s">
        <v>41</v>
      </c>
      <c r="B40" s="86" t="s">
        <v>170</v>
      </c>
      <c r="C40" s="33" t="s">
        <v>147</v>
      </c>
      <c r="D40" s="33" t="s">
        <v>171</v>
      </c>
      <c r="E40" s="34">
        <v>300</v>
      </c>
      <c r="F40" s="35" t="s">
        <v>50</v>
      </c>
      <c r="G40" s="36">
        <v>1.65</v>
      </c>
      <c r="H40" s="37">
        <v>21</v>
      </c>
      <c r="I40" s="36">
        <f t="shared" si="0"/>
        <v>1.9964999999999999</v>
      </c>
      <c r="J40" s="42">
        <f t="shared" si="1"/>
        <v>495</v>
      </c>
      <c r="K40" s="43"/>
      <c r="L40" s="46"/>
      <c r="M40" s="43"/>
      <c r="N40" s="47"/>
      <c r="O40" s="43"/>
    </row>
    <row r="41" spans="1:15" s="3" customFormat="1" ht="30">
      <c r="A41" s="31" t="s">
        <v>42</v>
      </c>
      <c r="B41" s="86"/>
      <c r="C41" s="48" t="s">
        <v>147</v>
      </c>
      <c r="D41" s="33" t="s">
        <v>172</v>
      </c>
      <c r="E41" s="34">
        <v>300</v>
      </c>
      <c r="F41" s="35" t="s">
        <v>50</v>
      </c>
      <c r="G41" s="36">
        <v>0.15</v>
      </c>
      <c r="H41" s="37">
        <v>21</v>
      </c>
      <c r="I41" s="36">
        <f t="shared" si="0"/>
        <v>0.18149999999999999</v>
      </c>
      <c r="J41" s="42">
        <f t="shared" si="1"/>
        <v>45</v>
      </c>
      <c r="K41" s="43"/>
      <c r="L41" s="49"/>
      <c r="M41" s="43"/>
      <c r="N41" s="50"/>
      <c r="O41" s="43"/>
    </row>
    <row r="42" spans="1:15" s="3" customFormat="1" ht="30">
      <c r="A42" s="31" t="s">
        <v>43</v>
      </c>
      <c r="B42" s="86"/>
      <c r="C42" s="33" t="s">
        <v>147</v>
      </c>
      <c r="D42" s="33" t="s">
        <v>173</v>
      </c>
      <c r="E42" s="34">
        <v>300</v>
      </c>
      <c r="F42" s="35" t="s">
        <v>50</v>
      </c>
      <c r="G42" s="36">
        <v>0.75</v>
      </c>
      <c r="H42" s="37">
        <v>21</v>
      </c>
      <c r="I42" s="36">
        <f t="shared" si="0"/>
        <v>0.90749999999999997</v>
      </c>
      <c r="J42" s="42">
        <f t="shared" si="1"/>
        <v>225</v>
      </c>
      <c r="K42" s="43"/>
      <c r="L42" s="46"/>
      <c r="M42" s="43"/>
      <c r="N42" s="47"/>
      <c r="O42" s="43"/>
    </row>
    <row r="43" spans="1:15" s="3" customFormat="1" ht="30">
      <c r="A43" s="31" t="s">
        <v>44</v>
      </c>
      <c r="B43" s="86"/>
      <c r="C43" s="33" t="s">
        <v>147</v>
      </c>
      <c r="D43" s="33" t="s">
        <v>174</v>
      </c>
      <c r="E43" s="34">
        <v>300</v>
      </c>
      <c r="F43" s="35" t="s">
        <v>50</v>
      </c>
      <c r="G43" s="36">
        <v>0.75</v>
      </c>
      <c r="H43" s="37">
        <v>21</v>
      </c>
      <c r="I43" s="36">
        <f t="shared" si="0"/>
        <v>0.90749999999999997</v>
      </c>
      <c r="J43" s="42">
        <f t="shared" si="1"/>
        <v>225</v>
      </c>
      <c r="K43" s="43"/>
      <c r="L43" s="46"/>
      <c r="M43" s="43"/>
      <c r="N43" s="47"/>
      <c r="O43" s="43"/>
    </row>
    <row r="44" spans="1:15" s="3" customFormat="1" ht="30">
      <c r="A44" s="31" t="s">
        <v>51</v>
      </c>
      <c r="B44" s="86"/>
      <c r="C44" s="33" t="s">
        <v>147</v>
      </c>
      <c r="D44" s="33" t="s">
        <v>175</v>
      </c>
      <c r="E44" s="34">
        <v>300</v>
      </c>
      <c r="F44" s="35" t="s">
        <v>50</v>
      </c>
      <c r="G44" s="36">
        <v>0.15</v>
      </c>
      <c r="H44" s="37">
        <v>21</v>
      </c>
      <c r="I44" s="36">
        <f t="shared" si="0"/>
        <v>0.18149999999999999</v>
      </c>
      <c r="J44" s="42">
        <f t="shared" si="1"/>
        <v>45</v>
      </c>
      <c r="K44" s="43"/>
      <c r="L44" s="46"/>
      <c r="M44" s="43"/>
      <c r="N44" s="47"/>
      <c r="O44" s="43"/>
    </row>
    <row r="45" spans="1:15" s="3" customFormat="1" ht="30">
      <c r="A45" s="31" t="s">
        <v>52</v>
      </c>
      <c r="B45" s="86" t="s">
        <v>176</v>
      </c>
      <c r="C45" s="33" t="s">
        <v>177</v>
      </c>
      <c r="D45" s="33" t="s">
        <v>178</v>
      </c>
      <c r="E45" s="34">
        <v>300</v>
      </c>
      <c r="F45" s="35" t="s">
        <v>50</v>
      </c>
      <c r="G45" s="36">
        <v>0.38</v>
      </c>
      <c r="H45" s="37">
        <v>21</v>
      </c>
      <c r="I45" s="36">
        <f t="shared" ref="I45:I76" si="2">G45*1.21</f>
        <v>0.45979999999999999</v>
      </c>
      <c r="J45" s="42">
        <f t="shared" si="1"/>
        <v>114</v>
      </c>
      <c r="K45" s="43"/>
      <c r="L45" s="46"/>
      <c r="M45" s="43"/>
      <c r="N45" s="47"/>
      <c r="O45" s="43"/>
    </row>
    <row r="46" spans="1:15" s="3" customFormat="1" ht="30">
      <c r="A46" s="31" t="s">
        <v>53</v>
      </c>
      <c r="B46" s="86"/>
      <c r="C46" s="33" t="s">
        <v>177</v>
      </c>
      <c r="D46" s="33" t="s">
        <v>179</v>
      </c>
      <c r="E46" s="34">
        <v>300</v>
      </c>
      <c r="F46" s="35" t="s">
        <v>50</v>
      </c>
      <c r="G46" s="36">
        <v>0.16</v>
      </c>
      <c r="H46" s="37">
        <v>21</v>
      </c>
      <c r="I46" s="36">
        <f t="shared" si="2"/>
        <v>0.19359999999999999</v>
      </c>
      <c r="J46" s="42">
        <f t="shared" si="1"/>
        <v>48</v>
      </c>
      <c r="K46" s="43"/>
      <c r="L46" s="46"/>
      <c r="M46" s="43"/>
      <c r="N46" s="47"/>
      <c r="O46" s="43"/>
    </row>
    <row r="47" spans="1:15" s="3" customFormat="1" ht="30">
      <c r="A47" s="31" t="s">
        <v>54</v>
      </c>
      <c r="B47" s="86"/>
      <c r="C47" s="33" t="s">
        <v>177</v>
      </c>
      <c r="D47" s="33" t="s">
        <v>180</v>
      </c>
      <c r="E47" s="34">
        <v>300</v>
      </c>
      <c r="F47" s="35" t="s">
        <v>50</v>
      </c>
      <c r="G47" s="36">
        <v>0.46</v>
      </c>
      <c r="H47" s="37">
        <v>21</v>
      </c>
      <c r="I47" s="36">
        <f t="shared" si="2"/>
        <v>0.55659999999999998</v>
      </c>
      <c r="J47" s="42">
        <f t="shared" si="1"/>
        <v>138</v>
      </c>
      <c r="K47" s="43"/>
      <c r="L47" s="46"/>
      <c r="M47" s="43"/>
      <c r="N47" s="47"/>
      <c r="O47" s="43"/>
    </row>
    <row r="48" spans="1:15" s="3" customFormat="1" ht="30">
      <c r="A48" s="31" t="s">
        <v>55</v>
      </c>
      <c r="B48" s="86"/>
      <c r="C48" s="33" t="s">
        <v>177</v>
      </c>
      <c r="D48" s="33" t="s">
        <v>181</v>
      </c>
      <c r="E48" s="34">
        <v>300</v>
      </c>
      <c r="F48" s="35" t="s">
        <v>50</v>
      </c>
      <c r="G48" s="36">
        <v>0.46</v>
      </c>
      <c r="H48" s="37">
        <v>21</v>
      </c>
      <c r="I48" s="36">
        <f t="shared" si="2"/>
        <v>0.55659999999999998</v>
      </c>
      <c r="J48" s="42">
        <f t="shared" si="1"/>
        <v>138</v>
      </c>
      <c r="K48" s="43"/>
      <c r="L48" s="46"/>
      <c r="M48" s="43"/>
      <c r="N48" s="47"/>
      <c r="O48" s="43"/>
    </row>
    <row r="49" spans="1:15" s="3" customFormat="1" ht="30">
      <c r="A49" s="31" t="s">
        <v>56</v>
      </c>
      <c r="B49" s="86"/>
      <c r="C49" s="33" t="s">
        <v>177</v>
      </c>
      <c r="D49" s="33" t="s">
        <v>182</v>
      </c>
      <c r="E49" s="34">
        <v>300</v>
      </c>
      <c r="F49" s="35" t="s">
        <v>50</v>
      </c>
      <c r="G49" s="36">
        <v>0.16</v>
      </c>
      <c r="H49" s="37">
        <v>21</v>
      </c>
      <c r="I49" s="36">
        <f t="shared" si="2"/>
        <v>0.19359999999999999</v>
      </c>
      <c r="J49" s="42">
        <f t="shared" si="1"/>
        <v>48</v>
      </c>
      <c r="K49" s="43"/>
      <c r="L49" s="46"/>
      <c r="M49" s="43"/>
      <c r="N49" s="47"/>
      <c r="O49" s="43"/>
    </row>
    <row r="50" spans="1:15" s="3" customFormat="1" ht="30">
      <c r="A50" s="31" t="s">
        <v>57</v>
      </c>
      <c r="B50" s="86"/>
      <c r="C50" s="33" t="s">
        <v>177</v>
      </c>
      <c r="D50" s="33" t="s">
        <v>183</v>
      </c>
      <c r="E50" s="34">
        <v>300</v>
      </c>
      <c r="F50" s="35" t="s">
        <v>50</v>
      </c>
      <c r="G50" s="36">
        <v>0.11</v>
      </c>
      <c r="H50" s="37">
        <v>21</v>
      </c>
      <c r="I50" s="36">
        <f t="shared" si="2"/>
        <v>0.1331</v>
      </c>
      <c r="J50" s="42">
        <f t="shared" si="1"/>
        <v>33</v>
      </c>
      <c r="K50" s="43"/>
      <c r="L50" s="46"/>
      <c r="M50" s="43"/>
      <c r="N50" s="47"/>
      <c r="O50" s="43"/>
    </row>
    <row r="51" spans="1:15" s="3" customFormat="1" ht="30">
      <c r="A51" s="31" t="s">
        <v>58</v>
      </c>
      <c r="B51" s="86" t="s">
        <v>184</v>
      </c>
      <c r="C51" s="33" t="s">
        <v>147</v>
      </c>
      <c r="D51" s="33" t="s">
        <v>185</v>
      </c>
      <c r="E51" s="34">
        <v>150</v>
      </c>
      <c r="F51" s="35" t="s">
        <v>50</v>
      </c>
      <c r="G51" s="36">
        <v>1.99</v>
      </c>
      <c r="H51" s="37">
        <v>21</v>
      </c>
      <c r="I51" s="36">
        <f t="shared" si="2"/>
        <v>2.4078999999999997</v>
      </c>
      <c r="J51" s="42">
        <f t="shared" si="1"/>
        <v>298.5</v>
      </c>
      <c r="K51" s="43"/>
      <c r="L51" s="46"/>
      <c r="M51" s="43"/>
      <c r="N51" s="47"/>
      <c r="O51" s="43"/>
    </row>
    <row r="52" spans="1:15" s="3" customFormat="1" ht="30">
      <c r="A52" s="31" t="s">
        <v>59</v>
      </c>
      <c r="B52" s="86"/>
      <c r="C52" s="33" t="s">
        <v>147</v>
      </c>
      <c r="D52" s="33" t="s">
        <v>186</v>
      </c>
      <c r="E52" s="34">
        <v>150</v>
      </c>
      <c r="F52" s="35" t="s">
        <v>50</v>
      </c>
      <c r="G52" s="36">
        <v>0.19</v>
      </c>
      <c r="H52" s="37">
        <v>21</v>
      </c>
      <c r="I52" s="36">
        <f t="shared" si="2"/>
        <v>0.22989999999999999</v>
      </c>
      <c r="J52" s="42">
        <f t="shared" si="1"/>
        <v>28.5</v>
      </c>
      <c r="K52" s="43"/>
      <c r="L52" s="46"/>
      <c r="M52" s="43"/>
      <c r="N52" s="47"/>
      <c r="O52" s="43"/>
    </row>
    <row r="53" spans="1:15" s="3" customFormat="1" ht="30">
      <c r="A53" s="31" t="s">
        <v>60</v>
      </c>
      <c r="B53" s="86"/>
      <c r="C53" s="33" t="s">
        <v>147</v>
      </c>
      <c r="D53" s="33" t="s">
        <v>187</v>
      </c>
      <c r="E53" s="34">
        <v>150</v>
      </c>
      <c r="F53" s="35" t="s">
        <v>50</v>
      </c>
      <c r="G53" s="36">
        <v>1.7</v>
      </c>
      <c r="H53" s="37">
        <v>21</v>
      </c>
      <c r="I53" s="36">
        <f t="shared" si="2"/>
        <v>2.0569999999999999</v>
      </c>
      <c r="J53" s="42">
        <f t="shared" si="1"/>
        <v>255</v>
      </c>
      <c r="K53" s="43"/>
      <c r="L53" s="46"/>
      <c r="M53" s="43"/>
      <c r="N53" s="47"/>
      <c r="O53" s="43"/>
    </row>
    <row r="54" spans="1:15" s="3" customFormat="1" ht="30">
      <c r="A54" s="31" t="s">
        <v>61</v>
      </c>
      <c r="B54" s="86"/>
      <c r="C54" s="33" t="s">
        <v>147</v>
      </c>
      <c r="D54" s="33" t="s">
        <v>188</v>
      </c>
      <c r="E54" s="34">
        <v>150</v>
      </c>
      <c r="F54" s="35" t="s">
        <v>50</v>
      </c>
      <c r="G54" s="36">
        <v>1.89</v>
      </c>
      <c r="H54" s="37">
        <v>21</v>
      </c>
      <c r="I54" s="36">
        <f t="shared" si="2"/>
        <v>2.2868999999999997</v>
      </c>
      <c r="J54" s="42">
        <f t="shared" si="1"/>
        <v>283.5</v>
      </c>
      <c r="K54" s="43"/>
      <c r="L54" s="46"/>
      <c r="M54" s="43"/>
      <c r="N54" s="47"/>
      <c r="O54" s="43"/>
    </row>
    <row r="55" spans="1:15" s="3" customFormat="1" ht="30">
      <c r="A55" s="31" t="s">
        <v>62</v>
      </c>
      <c r="B55" s="86"/>
      <c r="C55" s="33" t="s">
        <v>147</v>
      </c>
      <c r="D55" s="33" t="s">
        <v>189</v>
      </c>
      <c r="E55" s="34">
        <v>150</v>
      </c>
      <c r="F55" s="35" t="s">
        <v>50</v>
      </c>
      <c r="G55" s="36">
        <v>0.62</v>
      </c>
      <c r="H55" s="37">
        <v>21</v>
      </c>
      <c r="I55" s="36">
        <f t="shared" si="2"/>
        <v>0.75019999999999998</v>
      </c>
      <c r="J55" s="42">
        <f t="shared" si="1"/>
        <v>93</v>
      </c>
      <c r="K55" s="43"/>
      <c r="L55" s="46"/>
      <c r="M55" s="43"/>
      <c r="N55" s="47"/>
      <c r="O55" s="43"/>
    </row>
    <row r="56" spans="1:15" s="3" customFormat="1" ht="30">
      <c r="A56" s="31" t="s">
        <v>63</v>
      </c>
      <c r="B56" s="86"/>
      <c r="C56" s="33" t="s">
        <v>144</v>
      </c>
      <c r="D56" s="33" t="s">
        <v>190</v>
      </c>
      <c r="E56" s="34">
        <v>20</v>
      </c>
      <c r="F56" s="35" t="s">
        <v>50</v>
      </c>
      <c r="G56" s="36">
        <v>7.53</v>
      </c>
      <c r="H56" s="37">
        <v>21</v>
      </c>
      <c r="I56" s="36">
        <f t="shared" si="2"/>
        <v>9.1113</v>
      </c>
      <c r="J56" s="42">
        <f t="shared" si="1"/>
        <v>150.6</v>
      </c>
      <c r="K56" s="43"/>
      <c r="L56" s="46"/>
      <c r="M56" s="43"/>
      <c r="N56" s="47"/>
      <c r="O56" s="43"/>
    </row>
    <row r="57" spans="1:15" s="3" customFormat="1" ht="30">
      <c r="A57" s="31" t="s">
        <v>64</v>
      </c>
      <c r="B57" s="86"/>
      <c r="C57" s="33" t="s">
        <v>144</v>
      </c>
      <c r="D57" s="33" t="s">
        <v>191</v>
      </c>
      <c r="E57" s="34">
        <v>20</v>
      </c>
      <c r="F57" s="35" t="s">
        <v>50</v>
      </c>
      <c r="G57" s="36">
        <v>2.5299999999999998</v>
      </c>
      <c r="H57" s="37">
        <v>21</v>
      </c>
      <c r="I57" s="36">
        <f t="shared" si="2"/>
        <v>3.0612999999999997</v>
      </c>
      <c r="J57" s="42">
        <f t="shared" si="1"/>
        <v>50.599999999999994</v>
      </c>
      <c r="K57" s="43"/>
      <c r="L57" s="46"/>
      <c r="M57" s="43"/>
      <c r="N57" s="47"/>
      <c r="O57" s="43"/>
    </row>
    <row r="58" spans="1:15" s="3" customFormat="1" ht="30">
      <c r="A58" s="31" t="s">
        <v>65</v>
      </c>
      <c r="B58" s="86"/>
      <c r="C58" s="33" t="s">
        <v>144</v>
      </c>
      <c r="D58" s="33" t="s">
        <v>192</v>
      </c>
      <c r="E58" s="34">
        <v>20</v>
      </c>
      <c r="F58" s="35" t="s">
        <v>50</v>
      </c>
      <c r="G58" s="36">
        <v>7.53</v>
      </c>
      <c r="H58" s="37">
        <v>21</v>
      </c>
      <c r="I58" s="36">
        <f t="shared" si="2"/>
        <v>9.1113</v>
      </c>
      <c r="J58" s="42">
        <f t="shared" si="1"/>
        <v>150.6</v>
      </c>
      <c r="K58" s="43"/>
      <c r="L58" s="46"/>
      <c r="M58" s="43"/>
      <c r="N58" s="47"/>
      <c r="O58" s="43"/>
    </row>
    <row r="59" spans="1:15" s="3" customFormat="1" ht="30">
      <c r="A59" s="31" t="s">
        <v>66</v>
      </c>
      <c r="B59" s="86"/>
      <c r="C59" s="33" t="s">
        <v>144</v>
      </c>
      <c r="D59" s="33" t="s">
        <v>193</v>
      </c>
      <c r="E59" s="34">
        <v>20</v>
      </c>
      <c r="F59" s="35" t="s">
        <v>50</v>
      </c>
      <c r="G59" s="36">
        <v>7.53</v>
      </c>
      <c r="H59" s="37">
        <v>21</v>
      </c>
      <c r="I59" s="36">
        <f t="shared" si="2"/>
        <v>9.1113</v>
      </c>
      <c r="J59" s="42">
        <f t="shared" si="1"/>
        <v>150.6</v>
      </c>
      <c r="K59" s="43"/>
      <c r="L59" s="46"/>
      <c r="M59" s="43"/>
      <c r="N59" s="47"/>
      <c r="O59" s="43"/>
    </row>
    <row r="60" spans="1:15" s="3" customFormat="1" ht="30">
      <c r="A60" s="31" t="s">
        <v>67</v>
      </c>
      <c r="B60" s="86"/>
      <c r="C60" s="33" t="s">
        <v>144</v>
      </c>
      <c r="D60" s="33" t="s">
        <v>194</v>
      </c>
      <c r="E60" s="34">
        <v>20</v>
      </c>
      <c r="F60" s="35" t="s">
        <v>50</v>
      </c>
      <c r="G60" s="36">
        <v>2.4300000000000002</v>
      </c>
      <c r="H60" s="37">
        <v>21</v>
      </c>
      <c r="I60" s="36">
        <f t="shared" si="2"/>
        <v>2.9403000000000001</v>
      </c>
      <c r="J60" s="42">
        <f t="shared" si="1"/>
        <v>48.6</v>
      </c>
      <c r="K60" s="43"/>
      <c r="L60" s="46"/>
      <c r="M60" s="43"/>
      <c r="N60" s="47"/>
      <c r="O60" s="43"/>
    </row>
    <row r="61" spans="1:15" s="3" customFormat="1" ht="30">
      <c r="A61" s="31" t="s">
        <v>68</v>
      </c>
      <c r="B61" s="86" t="s">
        <v>176</v>
      </c>
      <c r="C61" s="33" t="s">
        <v>195</v>
      </c>
      <c r="D61" s="33" t="s">
        <v>196</v>
      </c>
      <c r="E61" s="34">
        <v>300</v>
      </c>
      <c r="F61" s="35" t="s">
        <v>49</v>
      </c>
      <c r="G61" s="36">
        <v>0.08</v>
      </c>
      <c r="H61" s="37">
        <v>21</v>
      </c>
      <c r="I61" s="36">
        <f t="shared" si="2"/>
        <v>9.6799999999999997E-2</v>
      </c>
      <c r="J61" s="42">
        <f t="shared" si="1"/>
        <v>24</v>
      </c>
      <c r="K61" s="43"/>
      <c r="L61" s="46"/>
      <c r="M61" s="43"/>
      <c r="N61" s="47"/>
      <c r="O61" s="43"/>
    </row>
    <row r="62" spans="1:15" s="3" customFormat="1" ht="30">
      <c r="A62" s="31" t="s">
        <v>69</v>
      </c>
      <c r="B62" s="86"/>
      <c r="C62" s="33" t="s">
        <v>195</v>
      </c>
      <c r="D62" s="33" t="s">
        <v>197</v>
      </c>
      <c r="E62" s="34">
        <v>300</v>
      </c>
      <c r="F62" s="35" t="s">
        <v>49</v>
      </c>
      <c r="G62" s="36">
        <v>0.52</v>
      </c>
      <c r="H62" s="37">
        <v>21</v>
      </c>
      <c r="I62" s="36">
        <f t="shared" si="2"/>
        <v>0.62919999999999998</v>
      </c>
      <c r="J62" s="42">
        <f t="shared" si="1"/>
        <v>156</v>
      </c>
      <c r="K62" s="43"/>
      <c r="L62" s="46"/>
      <c r="M62" s="43"/>
      <c r="N62" s="47"/>
      <c r="O62" s="43"/>
    </row>
    <row r="63" spans="1:15" s="3" customFormat="1" ht="30">
      <c r="A63" s="31" t="s">
        <v>70</v>
      </c>
      <c r="B63" s="86"/>
      <c r="C63" s="33" t="s">
        <v>195</v>
      </c>
      <c r="D63" s="33" t="s">
        <v>198</v>
      </c>
      <c r="E63" s="34">
        <v>300</v>
      </c>
      <c r="F63" s="35" t="s">
        <v>49</v>
      </c>
      <c r="G63" s="36">
        <v>0.95</v>
      </c>
      <c r="H63" s="37">
        <v>21</v>
      </c>
      <c r="I63" s="36">
        <f t="shared" si="2"/>
        <v>1.1495</v>
      </c>
      <c r="J63" s="42">
        <f t="shared" si="1"/>
        <v>285</v>
      </c>
      <c r="K63" s="43"/>
      <c r="L63" s="46"/>
      <c r="M63" s="43"/>
      <c r="N63" s="47"/>
      <c r="O63" s="43"/>
    </row>
    <row r="64" spans="1:15" s="3" customFormat="1" ht="30">
      <c r="A64" s="31" t="s">
        <v>71</v>
      </c>
      <c r="B64" s="86"/>
      <c r="C64" s="33" t="s">
        <v>195</v>
      </c>
      <c r="D64" s="33" t="s">
        <v>199</v>
      </c>
      <c r="E64" s="34">
        <v>300</v>
      </c>
      <c r="F64" s="35" t="s">
        <v>49</v>
      </c>
      <c r="G64" s="36">
        <v>0.21</v>
      </c>
      <c r="H64" s="37">
        <v>21</v>
      </c>
      <c r="I64" s="36">
        <f t="shared" si="2"/>
        <v>0.25409999999999999</v>
      </c>
      <c r="J64" s="42">
        <f t="shared" si="1"/>
        <v>63</v>
      </c>
      <c r="K64" s="43"/>
      <c r="L64" s="46"/>
      <c r="M64" s="43"/>
      <c r="N64" s="47"/>
      <c r="O64" s="43"/>
    </row>
    <row r="65" spans="1:15" s="3" customFormat="1" ht="30">
      <c r="A65" s="31" t="s">
        <v>72</v>
      </c>
      <c r="B65" s="86"/>
      <c r="C65" s="33" t="s">
        <v>200</v>
      </c>
      <c r="D65" s="33" t="s">
        <v>201</v>
      </c>
      <c r="E65" s="34">
        <v>3</v>
      </c>
      <c r="F65" s="35" t="s">
        <v>50</v>
      </c>
      <c r="G65" s="36">
        <v>5.25</v>
      </c>
      <c r="H65" s="37">
        <v>21</v>
      </c>
      <c r="I65" s="36">
        <f t="shared" si="2"/>
        <v>6.3525</v>
      </c>
      <c r="J65" s="42">
        <f t="shared" si="1"/>
        <v>15.75</v>
      </c>
      <c r="K65" s="43"/>
      <c r="L65" s="46"/>
      <c r="M65" s="43"/>
      <c r="N65" s="47"/>
      <c r="O65" s="43"/>
    </row>
    <row r="66" spans="1:15" s="3" customFormat="1" ht="30">
      <c r="A66" s="31" t="s">
        <v>73</v>
      </c>
      <c r="B66" s="86"/>
      <c r="C66" s="33" t="s">
        <v>200</v>
      </c>
      <c r="D66" s="33" t="s">
        <v>202</v>
      </c>
      <c r="E66" s="34">
        <v>5</v>
      </c>
      <c r="F66" s="35" t="s">
        <v>50</v>
      </c>
      <c r="G66" s="36">
        <v>27.62</v>
      </c>
      <c r="H66" s="37">
        <v>21</v>
      </c>
      <c r="I66" s="36">
        <f t="shared" si="2"/>
        <v>33.420200000000001</v>
      </c>
      <c r="J66" s="42">
        <f t="shared" si="1"/>
        <v>138.1</v>
      </c>
      <c r="K66" s="43"/>
      <c r="L66" s="46"/>
      <c r="M66" s="43"/>
      <c r="N66" s="47"/>
      <c r="O66" s="43"/>
    </row>
    <row r="67" spans="1:15" s="3" customFormat="1" ht="30">
      <c r="A67" s="31" t="s">
        <v>74</v>
      </c>
      <c r="B67" s="86"/>
      <c r="C67" s="33" t="s">
        <v>200</v>
      </c>
      <c r="D67" s="33" t="s">
        <v>203</v>
      </c>
      <c r="E67" s="34">
        <v>7</v>
      </c>
      <c r="F67" s="35" t="s">
        <v>50</v>
      </c>
      <c r="G67" s="36">
        <v>26.56</v>
      </c>
      <c r="H67" s="37">
        <v>21</v>
      </c>
      <c r="I67" s="36">
        <f t="shared" si="2"/>
        <v>32.137599999999999</v>
      </c>
      <c r="J67" s="42">
        <f t="shared" si="1"/>
        <v>185.92</v>
      </c>
      <c r="K67" s="43"/>
      <c r="L67" s="46"/>
      <c r="M67" s="43"/>
      <c r="N67" s="47"/>
      <c r="O67" s="43"/>
    </row>
    <row r="68" spans="1:15" s="3" customFormat="1" ht="30">
      <c r="A68" s="31" t="s">
        <v>75</v>
      </c>
      <c r="B68" s="86"/>
      <c r="C68" s="33" t="s">
        <v>200</v>
      </c>
      <c r="D68" s="33" t="s">
        <v>204</v>
      </c>
      <c r="E68" s="34">
        <v>7</v>
      </c>
      <c r="F68" s="35" t="s">
        <v>50</v>
      </c>
      <c r="G68" s="36">
        <v>28.36</v>
      </c>
      <c r="H68" s="37">
        <v>21</v>
      </c>
      <c r="I68" s="36">
        <f t="shared" si="2"/>
        <v>34.315599999999996</v>
      </c>
      <c r="J68" s="42">
        <f t="shared" si="1"/>
        <v>198.51999999999998</v>
      </c>
      <c r="K68" s="43"/>
      <c r="L68" s="46"/>
      <c r="M68" s="43"/>
      <c r="N68" s="47"/>
      <c r="O68" s="43"/>
    </row>
    <row r="69" spans="1:15" s="3" customFormat="1" ht="30">
      <c r="A69" s="31" t="s">
        <v>76</v>
      </c>
      <c r="B69" s="86"/>
      <c r="C69" s="33" t="s">
        <v>200</v>
      </c>
      <c r="D69" s="33" t="s">
        <v>205</v>
      </c>
      <c r="E69" s="34">
        <v>8</v>
      </c>
      <c r="F69" s="35" t="s">
        <v>50</v>
      </c>
      <c r="G69" s="36">
        <v>4.33</v>
      </c>
      <c r="H69" s="37">
        <v>21</v>
      </c>
      <c r="I69" s="36">
        <f t="shared" si="2"/>
        <v>5.2393000000000001</v>
      </c>
      <c r="J69" s="42">
        <f t="shared" si="1"/>
        <v>34.64</v>
      </c>
      <c r="K69" s="43"/>
      <c r="L69" s="46"/>
      <c r="M69" s="43"/>
      <c r="N69" s="47"/>
      <c r="O69" s="43"/>
    </row>
    <row r="70" spans="1:15" s="3" customFormat="1" ht="30">
      <c r="A70" s="31" t="s">
        <v>77</v>
      </c>
      <c r="B70" s="86"/>
      <c r="C70" s="33" t="s">
        <v>200</v>
      </c>
      <c r="D70" s="33" t="s">
        <v>206</v>
      </c>
      <c r="E70" s="34">
        <v>3</v>
      </c>
      <c r="F70" s="35" t="s">
        <v>50</v>
      </c>
      <c r="G70" s="36">
        <v>5.45</v>
      </c>
      <c r="H70" s="37">
        <v>21</v>
      </c>
      <c r="I70" s="36">
        <f t="shared" si="2"/>
        <v>6.5945</v>
      </c>
      <c r="J70" s="42">
        <f t="shared" si="1"/>
        <v>16.350000000000001</v>
      </c>
      <c r="K70" s="43"/>
      <c r="L70" s="46"/>
      <c r="M70" s="43"/>
      <c r="N70" s="47"/>
      <c r="O70" s="43"/>
    </row>
    <row r="71" spans="1:15" s="3" customFormat="1" ht="30">
      <c r="A71" s="31" t="s">
        <v>78</v>
      </c>
      <c r="B71" s="86" t="s">
        <v>207</v>
      </c>
      <c r="C71" s="33" t="s">
        <v>208</v>
      </c>
      <c r="D71" s="33" t="s">
        <v>209</v>
      </c>
      <c r="E71" s="34">
        <v>1000</v>
      </c>
      <c r="F71" s="35" t="s">
        <v>50</v>
      </c>
      <c r="G71" s="36">
        <v>0.09</v>
      </c>
      <c r="H71" s="37">
        <v>21</v>
      </c>
      <c r="I71" s="36">
        <f t="shared" si="2"/>
        <v>0.1089</v>
      </c>
      <c r="J71" s="42">
        <f t="shared" si="1"/>
        <v>90</v>
      </c>
      <c r="K71" s="43"/>
      <c r="L71" s="46"/>
      <c r="M71" s="43"/>
      <c r="N71" s="47"/>
      <c r="O71" s="43"/>
    </row>
    <row r="72" spans="1:15" s="3" customFormat="1" ht="30">
      <c r="A72" s="31" t="s">
        <v>79</v>
      </c>
      <c r="B72" s="86"/>
      <c r="C72" s="33" t="s">
        <v>208</v>
      </c>
      <c r="D72" s="33" t="s">
        <v>210</v>
      </c>
      <c r="E72" s="34">
        <v>1000</v>
      </c>
      <c r="F72" s="35" t="s">
        <v>50</v>
      </c>
      <c r="G72" s="36">
        <v>0.55000000000000004</v>
      </c>
      <c r="H72" s="37">
        <v>21</v>
      </c>
      <c r="I72" s="36">
        <f t="shared" si="2"/>
        <v>0.66549999999999998</v>
      </c>
      <c r="J72" s="42">
        <f t="shared" si="1"/>
        <v>550</v>
      </c>
      <c r="K72" s="43"/>
      <c r="L72" s="46"/>
      <c r="M72" s="43"/>
      <c r="N72" s="47"/>
      <c r="O72" s="43"/>
    </row>
    <row r="73" spans="1:15" s="3" customFormat="1" ht="30">
      <c r="A73" s="31" t="s">
        <v>80</v>
      </c>
      <c r="B73" s="86"/>
      <c r="C73" s="33" t="s">
        <v>208</v>
      </c>
      <c r="D73" s="33" t="s">
        <v>211</v>
      </c>
      <c r="E73" s="34">
        <v>1000</v>
      </c>
      <c r="F73" s="35" t="s">
        <v>50</v>
      </c>
      <c r="G73" s="36">
        <v>0.59</v>
      </c>
      <c r="H73" s="37">
        <v>21</v>
      </c>
      <c r="I73" s="36">
        <f t="shared" si="2"/>
        <v>0.71389999999999998</v>
      </c>
      <c r="J73" s="42">
        <f t="shared" si="1"/>
        <v>590</v>
      </c>
      <c r="K73" s="43"/>
      <c r="L73" s="46"/>
      <c r="M73" s="43"/>
      <c r="N73" s="47"/>
      <c r="O73" s="43"/>
    </row>
    <row r="74" spans="1:15" s="3" customFormat="1" ht="30">
      <c r="A74" s="31" t="s">
        <v>81</v>
      </c>
      <c r="B74" s="86"/>
      <c r="C74" s="33" t="s">
        <v>208</v>
      </c>
      <c r="D74" s="33" t="s">
        <v>212</v>
      </c>
      <c r="E74" s="34">
        <v>1000</v>
      </c>
      <c r="F74" s="35" t="s">
        <v>50</v>
      </c>
      <c r="G74" s="36">
        <v>0.49</v>
      </c>
      <c r="H74" s="37">
        <v>21</v>
      </c>
      <c r="I74" s="36">
        <f t="shared" si="2"/>
        <v>0.59289999999999998</v>
      </c>
      <c r="J74" s="42">
        <f t="shared" si="1"/>
        <v>490</v>
      </c>
      <c r="K74" s="43"/>
      <c r="L74" s="46"/>
      <c r="M74" s="43"/>
      <c r="N74" s="47"/>
      <c r="O74" s="43"/>
    </row>
    <row r="75" spans="1:15" s="3" customFormat="1" ht="30">
      <c r="A75" s="31" t="s">
        <v>82</v>
      </c>
      <c r="B75" s="86"/>
      <c r="C75" s="33" t="s">
        <v>208</v>
      </c>
      <c r="D75" s="33" t="s">
        <v>213</v>
      </c>
      <c r="E75" s="34">
        <v>1000</v>
      </c>
      <c r="F75" s="35" t="s">
        <v>50</v>
      </c>
      <c r="G75" s="36">
        <v>0.13</v>
      </c>
      <c r="H75" s="37">
        <v>21</v>
      </c>
      <c r="I75" s="36">
        <f t="shared" si="2"/>
        <v>0.1573</v>
      </c>
      <c r="J75" s="42">
        <f t="shared" si="1"/>
        <v>130</v>
      </c>
      <c r="K75" s="43"/>
      <c r="L75" s="46"/>
      <c r="M75" s="43"/>
      <c r="N75" s="47"/>
      <c r="O75" s="43"/>
    </row>
    <row r="76" spans="1:15" s="3" customFormat="1" ht="90">
      <c r="A76" s="31" t="s">
        <v>83</v>
      </c>
      <c r="B76" s="86" t="s">
        <v>207</v>
      </c>
      <c r="C76" s="33" t="s">
        <v>214</v>
      </c>
      <c r="D76" s="33" t="s">
        <v>215</v>
      </c>
      <c r="E76" s="34">
        <v>100</v>
      </c>
      <c r="F76" s="35" t="s">
        <v>50</v>
      </c>
      <c r="G76" s="36">
        <v>0.05</v>
      </c>
      <c r="H76" s="37">
        <v>21</v>
      </c>
      <c r="I76" s="36">
        <f t="shared" si="2"/>
        <v>6.0499999999999998E-2</v>
      </c>
      <c r="J76" s="42">
        <f t="shared" si="1"/>
        <v>5</v>
      </c>
      <c r="K76" s="43"/>
      <c r="L76" s="46"/>
      <c r="M76" s="43"/>
      <c r="N76" s="47"/>
      <c r="O76" s="43"/>
    </row>
    <row r="77" spans="1:15" s="3" customFormat="1" ht="90">
      <c r="A77" s="31" t="s">
        <v>84</v>
      </c>
      <c r="B77" s="86"/>
      <c r="C77" s="33" t="s">
        <v>214</v>
      </c>
      <c r="D77" s="33" t="s">
        <v>216</v>
      </c>
      <c r="E77" s="34">
        <v>100</v>
      </c>
      <c r="F77" s="35" t="s">
        <v>50</v>
      </c>
      <c r="G77" s="36">
        <v>0.04</v>
      </c>
      <c r="H77" s="37">
        <v>21</v>
      </c>
      <c r="I77" s="36">
        <f t="shared" ref="I77:I108" si="3">G77*1.21</f>
        <v>4.8399999999999999E-2</v>
      </c>
      <c r="J77" s="42">
        <f t="shared" ref="J77:J108" si="4">G77*E77</f>
        <v>4</v>
      </c>
      <c r="K77" s="43"/>
      <c r="L77" s="46"/>
      <c r="M77" s="43"/>
      <c r="N77" s="47"/>
      <c r="O77" s="43"/>
    </row>
    <row r="78" spans="1:15" s="3" customFormat="1" ht="90">
      <c r="A78" s="31" t="s">
        <v>85</v>
      </c>
      <c r="B78" s="86"/>
      <c r="C78" s="33" t="s">
        <v>214</v>
      </c>
      <c r="D78" s="33" t="s">
        <v>217</v>
      </c>
      <c r="E78" s="34">
        <v>100</v>
      </c>
      <c r="F78" s="35" t="s">
        <v>50</v>
      </c>
      <c r="G78" s="36">
        <v>0.05</v>
      </c>
      <c r="H78" s="37">
        <v>21</v>
      </c>
      <c r="I78" s="36">
        <f t="shared" si="3"/>
        <v>6.0499999999999998E-2</v>
      </c>
      <c r="J78" s="42">
        <f t="shared" si="4"/>
        <v>5</v>
      </c>
      <c r="K78" s="43"/>
      <c r="L78" s="46"/>
      <c r="M78" s="43"/>
      <c r="N78" s="47"/>
      <c r="O78" s="43"/>
    </row>
    <row r="79" spans="1:15" s="3" customFormat="1" ht="90">
      <c r="A79" s="31" t="s">
        <v>86</v>
      </c>
      <c r="B79" s="86"/>
      <c r="C79" s="33" t="s">
        <v>214</v>
      </c>
      <c r="D79" s="33" t="s">
        <v>218</v>
      </c>
      <c r="E79" s="34">
        <v>100</v>
      </c>
      <c r="F79" s="35" t="s">
        <v>50</v>
      </c>
      <c r="G79" s="36">
        <v>7.0000000000000007E-2</v>
      </c>
      <c r="H79" s="37">
        <v>21</v>
      </c>
      <c r="I79" s="36">
        <f t="shared" si="3"/>
        <v>8.4700000000000011E-2</v>
      </c>
      <c r="J79" s="42">
        <f t="shared" si="4"/>
        <v>7.0000000000000009</v>
      </c>
      <c r="K79" s="43"/>
      <c r="L79" s="46"/>
      <c r="M79" s="43"/>
      <c r="N79" s="47"/>
      <c r="O79" s="43"/>
    </row>
    <row r="80" spans="1:15" s="3" customFormat="1" ht="90">
      <c r="A80" s="31" t="s">
        <v>87</v>
      </c>
      <c r="B80" s="86"/>
      <c r="C80" s="33" t="s">
        <v>214</v>
      </c>
      <c r="D80" s="33" t="s">
        <v>219</v>
      </c>
      <c r="E80" s="34">
        <v>100</v>
      </c>
      <c r="F80" s="35" t="s">
        <v>50</v>
      </c>
      <c r="G80" s="36">
        <v>0.09</v>
      </c>
      <c r="H80" s="37">
        <v>21</v>
      </c>
      <c r="I80" s="36">
        <f t="shared" si="3"/>
        <v>0.1089</v>
      </c>
      <c r="J80" s="42">
        <f t="shared" si="4"/>
        <v>9</v>
      </c>
      <c r="K80" s="43"/>
      <c r="L80" s="46"/>
      <c r="M80" s="43"/>
      <c r="N80" s="47"/>
      <c r="O80" s="43"/>
    </row>
    <row r="81" spans="1:15" s="3" customFormat="1" ht="30">
      <c r="A81" s="31" t="s">
        <v>89</v>
      </c>
      <c r="B81" s="86"/>
      <c r="C81" s="33" t="s">
        <v>177</v>
      </c>
      <c r="D81" s="33" t="s">
        <v>220</v>
      </c>
      <c r="E81" s="34">
        <v>300</v>
      </c>
      <c r="F81" s="35" t="s">
        <v>50</v>
      </c>
      <c r="G81" s="36">
        <v>0.44</v>
      </c>
      <c r="H81" s="37">
        <v>21</v>
      </c>
      <c r="I81" s="36">
        <f t="shared" si="3"/>
        <v>0.53239999999999998</v>
      </c>
      <c r="J81" s="42">
        <f t="shared" si="4"/>
        <v>132</v>
      </c>
      <c r="K81" s="43"/>
      <c r="L81" s="46"/>
      <c r="M81" s="43"/>
      <c r="N81" s="47"/>
      <c r="O81" s="43"/>
    </row>
    <row r="82" spans="1:15" s="3" customFormat="1" ht="30">
      <c r="A82" s="31" t="s">
        <v>90</v>
      </c>
      <c r="B82" s="86"/>
      <c r="C82" s="33" t="s">
        <v>177</v>
      </c>
      <c r="D82" s="33" t="s">
        <v>221</v>
      </c>
      <c r="E82" s="34">
        <v>300</v>
      </c>
      <c r="F82" s="35" t="s">
        <v>50</v>
      </c>
      <c r="G82" s="36">
        <v>0.49</v>
      </c>
      <c r="H82" s="37">
        <v>21</v>
      </c>
      <c r="I82" s="36">
        <f t="shared" si="3"/>
        <v>0.59289999999999998</v>
      </c>
      <c r="J82" s="42">
        <f t="shared" si="4"/>
        <v>147</v>
      </c>
      <c r="K82" s="43"/>
      <c r="L82" s="46"/>
      <c r="M82" s="43"/>
      <c r="N82" s="47"/>
      <c r="O82" s="43"/>
    </row>
    <row r="83" spans="1:15" s="3" customFormat="1" ht="30">
      <c r="A83" s="31" t="s">
        <v>91</v>
      </c>
      <c r="B83" s="86"/>
      <c r="C83" s="33" t="s">
        <v>177</v>
      </c>
      <c r="D83" s="33" t="s">
        <v>222</v>
      </c>
      <c r="E83" s="34">
        <v>300</v>
      </c>
      <c r="F83" s="35" t="s">
        <v>50</v>
      </c>
      <c r="G83" s="36">
        <v>0.51</v>
      </c>
      <c r="H83" s="37">
        <v>21</v>
      </c>
      <c r="I83" s="36">
        <f t="shared" si="3"/>
        <v>0.61709999999999998</v>
      </c>
      <c r="J83" s="42">
        <f t="shared" si="4"/>
        <v>153</v>
      </c>
      <c r="K83" s="43"/>
      <c r="L83" s="46"/>
      <c r="M83" s="43"/>
      <c r="N83" s="47"/>
      <c r="O83" s="43"/>
    </row>
    <row r="84" spans="1:15" s="3" customFormat="1" ht="30">
      <c r="A84" s="31" t="s">
        <v>92</v>
      </c>
      <c r="B84" s="86"/>
      <c r="C84" s="33" t="s">
        <v>177</v>
      </c>
      <c r="D84" s="33" t="s">
        <v>223</v>
      </c>
      <c r="E84" s="34">
        <v>300</v>
      </c>
      <c r="F84" s="35" t="s">
        <v>50</v>
      </c>
      <c r="G84" s="36">
        <v>0.48</v>
      </c>
      <c r="H84" s="37">
        <v>21</v>
      </c>
      <c r="I84" s="36">
        <f t="shared" si="3"/>
        <v>0.58079999999999998</v>
      </c>
      <c r="J84" s="42">
        <f t="shared" si="4"/>
        <v>144</v>
      </c>
      <c r="K84" s="43"/>
      <c r="L84" s="46"/>
      <c r="M84" s="43"/>
      <c r="N84" s="47"/>
      <c r="O84" s="43"/>
    </row>
    <row r="85" spans="1:15" s="3" customFormat="1" ht="30">
      <c r="A85" s="31" t="s">
        <v>93</v>
      </c>
      <c r="B85" s="86"/>
      <c r="C85" s="33" t="s">
        <v>177</v>
      </c>
      <c r="D85" s="33" t="s">
        <v>224</v>
      </c>
      <c r="E85" s="34">
        <v>300</v>
      </c>
      <c r="F85" s="35" t="s">
        <v>50</v>
      </c>
      <c r="G85" s="36">
        <v>0.14000000000000001</v>
      </c>
      <c r="H85" s="37">
        <v>21</v>
      </c>
      <c r="I85" s="36">
        <f t="shared" si="3"/>
        <v>0.16940000000000002</v>
      </c>
      <c r="J85" s="42">
        <f t="shared" si="4"/>
        <v>42.000000000000007</v>
      </c>
      <c r="K85" s="43"/>
      <c r="L85" s="46"/>
      <c r="M85" s="43"/>
      <c r="N85" s="47"/>
      <c r="O85" s="43"/>
    </row>
    <row r="86" spans="1:15" s="3" customFormat="1" ht="30">
      <c r="A86" s="31" t="s">
        <v>94</v>
      </c>
      <c r="B86" s="86" t="s">
        <v>225</v>
      </c>
      <c r="C86" s="33" t="s">
        <v>144</v>
      </c>
      <c r="D86" s="33" t="s">
        <v>226</v>
      </c>
      <c r="E86" s="34">
        <v>50</v>
      </c>
      <c r="F86" s="35" t="s">
        <v>50</v>
      </c>
      <c r="G86" s="36">
        <v>0.21</v>
      </c>
      <c r="H86" s="37">
        <v>21</v>
      </c>
      <c r="I86" s="36">
        <f t="shared" si="3"/>
        <v>0.25409999999999999</v>
      </c>
      <c r="J86" s="42">
        <f t="shared" si="4"/>
        <v>10.5</v>
      </c>
      <c r="K86" s="43"/>
      <c r="L86" s="46"/>
      <c r="M86" s="43"/>
      <c r="N86" s="47"/>
      <c r="O86" s="43"/>
    </row>
    <row r="87" spans="1:15" s="3" customFormat="1" ht="30">
      <c r="A87" s="31" t="s">
        <v>95</v>
      </c>
      <c r="B87" s="86"/>
      <c r="C87" s="33" t="s">
        <v>144</v>
      </c>
      <c r="D87" s="33" t="s">
        <v>227</v>
      </c>
      <c r="E87" s="34">
        <v>50</v>
      </c>
      <c r="F87" s="35" t="s">
        <v>50</v>
      </c>
      <c r="G87" s="36">
        <v>0.49</v>
      </c>
      <c r="H87" s="37">
        <v>21</v>
      </c>
      <c r="I87" s="36">
        <f t="shared" si="3"/>
        <v>0.59289999999999998</v>
      </c>
      <c r="J87" s="42">
        <f t="shared" si="4"/>
        <v>24.5</v>
      </c>
      <c r="K87" s="43"/>
      <c r="L87" s="46"/>
      <c r="M87" s="43"/>
      <c r="N87" s="47"/>
      <c r="O87" s="43"/>
    </row>
    <row r="88" spans="1:15" s="3" customFormat="1" ht="30">
      <c r="A88" s="31" t="s">
        <v>96</v>
      </c>
      <c r="B88" s="86"/>
      <c r="C88" s="33" t="s">
        <v>144</v>
      </c>
      <c r="D88" s="33" t="s">
        <v>228</v>
      </c>
      <c r="E88" s="34">
        <v>50</v>
      </c>
      <c r="F88" s="35" t="s">
        <v>50</v>
      </c>
      <c r="G88" s="36">
        <v>0.47</v>
      </c>
      <c r="H88" s="37">
        <v>21</v>
      </c>
      <c r="I88" s="36">
        <f t="shared" si="3"/>
        <v>0.56869999999999998</v>
      </c>
      <c r="J88" s="42">
        <f t="shared" si="4"/>
        <v>23.5</v>
      </c>
      <c r="K88" s="43"/>
      <c r="L88" s="46"/>
      <c r="M88" s="43"/>
      <c r="N88" s="47"/>
      <c r="O88" s="43"/>
    </row>
    <row r="89" spans="1:15" s="3" customFormat="1" ht="30">
      <c r="A89" s="31" t="s">
        <v>97</v>
      </c>
      <c r="B89" s="86"/>
      <c r="C89" s="33" t="s">
        <v>144</v>
      </c>
      <c r="D89" s="33" t="s">
        <v>229</v>
      </c>
      <c r="E89" s="34">
        <v>50</v>
      </c>
      <c r="F89" s="35" t="s">
        <v>50</v>
      </c>
      <c r="G89" s="36">
        <v>0.55000000000000004</v>
      </c>
      <c r="H89" s="37">
        <v>21</v>
      </c>
      <c r="I89" s="36">
        <f t="shared" si="3"/>
        <v>0.66549999999999998</v>
      </c>
      <c r="J89" s="42">
        <f t="shared" si="4"/>
        <v>27.500000000000004</v>
      </c>
      <c r="K89" s="43"/>
      <c r="L89" s="46"/>
      <c r="M89" s="43"/>
      <c r="N89" s="47"/>
      <c r="O89" s="43"/>
    </row>
    <row r="90" spans="1:15" s="3" customFormat="1" ht="30">
      <c r="A90" s="31" t="s">
        <v>98</v>
      </c>
      <c r="B90" s="86"/>
      <c r="C90" s="33" t="s">
        <v>144</v>
      </c>
      <c r="D90" s="33" t="s">
        <v>230</v>
      </c>
      <c r="E90" s="34">
        <v>50</v>
      </c>
      <c r="F90" s="35" t="s">
        <v>50</v>
      </c>
      <c r="G90" s="36">
        <v>0.64</v>
      </c>
      <c r="H90" s="37">
        <v>21</v>
      </c>
      <c r="I90" s="36">
        <f t="shared" si="3"/>
        <v>0.77439999999999998</v>
      </c>
      <c r="J90" s="42">
        <f t="shared" si="4"/>
        <v>32</v>
      </c>
      <c r="K90" s="43"/>
      <c r="L90" s="46"/>
      <c r="M90" s="43"/>
      <c r="N90" s="47"/>
      <c r="O90" s="43"/>
    </row>
    <row r="91" spans="1:15" s="3" customFormat="1" ht="30">
      <c r="A91" s="31" t="s">
        <v>99</v>
      </c>
      <c r="B91" s="86"/>
      <c r="C91" s="33" t="s">
        <v>144</v>
      </c>
      <c r="D91" s="33" t="s">
        <v>231</v>
      </c>
      <c r="E91" s="34">
        <v>50</v>
      </c>
      <c r="F91" s="35" t="s">
        <v>50</v>
      </c>
      <c r="G91" s="36">
        <v>0.11</v>
      </c>
      <c r="H91" s="37">
        <v>21</v>
      </c>
      <c r="I91" s="36">
        <f t="shared" si="3"/>
        <v>0.1331</v>
      </c>
      <c r="J91" s="42">
        <f t="shared" si="4"/>
        <v>5.5</v>
      </c>
      <c r="K91" s="43"/>
      <c r="L91" s="46"/>
      <c r="M91" s="43"/>
      <c r="N91" s="47"/>
      <c r="O91" s="43"/>
    </row>
    <row r="92" spans="1:15" s="3" customFormat="1" ht="30">
      <c r="A92" s="31" t="s">
        <v>100</v>
      </c>
      <c r="B92" s="86"/>
      <c r="C92" s="33" t="s">
        <v>144</v>
      </c>
      <c r="D92" s="33" t="s">
        <v>232</v>
      </c>
      <c r="E92" s="34">
        <v>50</v>
      </c>
      <c r="F92" s="35" t="s">
        <v>50</v>
      </c>
      <c r="G92" s="36">
        <v>0.66</v>
      </c>
      <c r="H92" s="37">
        <v>21</v>
      </c>
      <c r="I92" s="36">
        <f t="shared" si="3"/>
        <v>0.79859999999999998</v>
      </c>
      <c r="J92" s="42">
        <f t="shared" si="4"/>
        <v>33</v>
      </c>
      <c r="K92" s="43"/>
      <c r="L92" s="46"/>
      <c r="M92" s="43"/>
      <c r="N92" s="47"/>
      <c r="O92" s="43"/>
    </row>
    <row r="93" spans="1:15" s="3" customFormat="1" ht="90">
      <c r="A93" s="31" t="s">
        <v>101</v>
      </c>
      <c r="B93" s="86" t="s">
        <v>233</v>
      </c>
      <c r="C93" s="33" t="s">
        <v>214</v>
      </c>
      <c r="D93" s="33" t="s">
        <v>234</v>
      </c>
      <c r="E93" s="34">
        <v>30</v>
      </c>
      <c r="F93" s="35" t="s">
        <v>50</v>
      </c>
      <c r="G93" s="36">
        <v>0.25</v>
      </c>
      <c r="H93" s="37">
        <v>21</v>
      </c>
      <c r="I93" s="36">
        <f t="shared" si="3"/>
        <v>0.30249999999999999</v>
      </c>
      <c r="J93" s="42">
        <f t="shared" si="4"/>
        <v>7.5</v>
      </c>
      <c r="K93" s="43"/>
      <c r="L93" s="46"/>
      <c r="M93" s="43"/>
      <c r="N93" s="47"/>
      <c r="O93" s="43"/>
    </row>
    <row r="94" spans="1:15" s="3" customFormat="1" ht="90">
      <c r="A94" s="31" t="s">
        <v>102</v>
      </c>
      <c r="B94" s="86"/>
      <c r="C94" s="33" t="s">
        <v>214</v>
      </c>
      <c r="D94" s="33" t="s">
        <v>235</v>
      </c>
      <c r="E94" s="34">
        <v>30</v>
      </c>
      <c r="F94" s="35" t="s">
        <v>50</v>
      </c>
      <c r="G94" s="36">
        <v>0.28999999999999998</v>
      </c>
      <c r="H94" s="37">
        <v>21</v>
      </c>
      <c r="I94" s="36">
        <f t="shared" si="3"/>
        <v>0.35089999999999999</v>
      </c>
      <c r="J94" s="42">
        <f t="shared" si="4"/>
        <v>8.6999999999999993</v>
      </c>
      <c r="K94" s="43"/>
      <c r="L94" s="46"/>
      <c r="M94" s="43"/>
      <c r="N94" s="47"/>
      <c r="O94" s="43"/>
    </row>
    <row r="95" spans="1:15" s="3" customFormat="1" ht="90">
      <c r="A95" s="31" t="s">
        <v>103</v>
      </c>
      <c r="B95" s="86"/>
      <c r="C95" s="33" t="s">
        <v>214</v>
      </c>
      <c r="D95" s="33" t="s">
        <v>236</v>
      </c>
      <c r="E95" s="34">
        <v>30</v>
      </c>
      <c r="F95" s="35" t="s">
        <v>50</v>
      </c>
      <c r="G95" s="36">
        <v>0.33</v>
      </c>
      <c r="H95" s="37">
        <v>21</v>
      </c>
      <c r="I95" s="36">
        <f t="shared" si="3"/>
        <v>0.39929999999999999</v>
      </c>
      <c r="J95" s="42">
        <f t="shared" si="4"/>
        <v>9.9</v>
      </c>
      <c r="K95" s="43"/>
      <c r="L95" s="46"/>
      <c r="M95" s="43"/>
      <c r="N95" s="47"/>
      <c r="O95" s="43"/>
    </row>
    <row r="96" spans="1:15" s="3" customFormat="1" ht="30">
      <c r="A96" s="31" t="s">
        <v>104</v>
      </c>
      <c r="B96" s="86" t="s">
        <v>237</v>
      </c>
      <c r="C96" s="33" t="s">
        <v>238</v>
      </c>
      <c r="D96" s="33" t="s">
        <v>239</v>
      </c>
      <c r="E96" s="34">
        <v>500</v>
      </c>
      <c r="F96" s="35" t="s">
        <v>50</v>
      </c>
      <c r="G96" s="36">
        <v>0.25</v>
      </c>
      <c r="H96" s="37">
        <v>21</v>
      </c>
      <c r="I96" s="36">
        <f t="shared" si="3"/>
        <v>0.30249999999999999</v>
      </c>
      <c r="J96" s="42">
        <f t="shared" si="4"/>
        <v>125</v>
      </c>
      <c r="K96" s="43"/>
      <c r="L96" s="46"/>
      <c r="M96" s="43"/>
      <c r="N96" s="47"/>
      <c r="O96" s="43"/>
    </row>
    <row r="97" spans="1:15" s="3" customFormat="1" ht="30">
      <c r="A97" s="31" t="s">
        <v>105</v>
      </c>
      <c r="B97" s="86"/>
      <c r="C97" s="33" t="s">
        <v>238</v>
      </c>
      <c r="D97" s="33" t="s">
        <v>240</v>
      </c>
      <c r="E97" s="34">
        <v>500</v>
      </c>
      <c r="F97" s="35" t="s">
        <v>50</v>
      </c>
      <c r="G97" s="36">
        <v>1.1100000000000001</v>
      </c>
      <c r="H97" s="37">
        <v>21</v>
      </c>
      <c r="I97" s="36">
        <f t="shared" si="3"/>
        <v>1.3431000000000002</v>
      </c>
      <c r="J97" s="42">
        <f t="shared" si="4"/>
        <v>555</v>
      </c>
      <c r="K97" s="43"/>
      <c r="L97" s="46"/>
      <c r="M97" s="43"/>
      <c r="N97" s="47"/>
      <c r="O97" s="43"/>
    </row>
    <row r="98" spans="1:15" s="3" customFormat="1" ht="30">
      <c r="A98" s="31" t="s">
        <v>106</v>
      </c>
      <c r="B98" s="86"/>
      <c r="C98" s="33" t="s">
        <v>238</v>
      </c>
      <c r="D98" s="33" t="s">
        <v>241</v>
      </c>
      <c r="E98" s="34">
        <v>500</v>
      </c>
      <c r="F98" s="35" t="s">
        <v>50</v>
      </c>
      <c r="G98" s="36">
        <v>1.21</v>
      </c>
      <c r="H98" s="37">
        <v>21</v>
      </c>
      <c r="I98" s="36">
        <f t="shared" si="3"/>
        <v>1.4641</v>
      </c>
      <c r="J98" s="42">
        <f t="shared" si="4"/>
        <v>605</v>
      </c>
      <c r="K98" s="43"/>
      <c r="L98" s="46"/>
      <c r="M98" s="43"/>
      <c r="N98" s="47"/>
      <c r="O98" s="43"/>
    </row>
    <row r="99" spans="1:15" s="3" customFormat="1" ht="30">
      <c r="A99" s="31" t="s">
        <v>107</v>
      </c>
      <c r="B99" s="86"/>
      <c r="C99" s="33" t="s">
        <v>238</v>
      </c>
      <c r="D99" s="33" t="s">
        <v>242</v>
      </c>
      <c r="E99" s="34">
        <v>1000</v>
      </c>
      <c r="F99" s="35" t="s">
        <v>50</v>
      </c>
      <c r="G99" s="36">
        <v>0.26</v>
      </c>
      <c r="H99" s="37">
        <v>21</v>
      </c>
      <c r="I99" s="36">
        <f t="shared" si="3"/>
        <v>0.31459999999999999</v>
      </c>
      <c r="J99" s="42">
        <f t="shared" si="4"/>
        <v>260</v>
      </c>
      <c r="K99" s="43"/>
      <c r="L99" s="46"/>
      <c r="M99" s="43"/>
      <c r="N99" s="47"/>
      <c r="O99" s="43"/>
    </row>
    <row r="100" spans="1:15" s="3" customFormat="1" ht="30">
      <c r="A100" s="31" t="s">
        <v>108</v>
      </c>
      <c r="B100" s="87" t="s">
        <v>237</v>
      </c>
      <c r="C100" s="33" t="s">
        <v>177</v>
      </c>
      <c r="D100" s="33" t="s">
        <v>243</v>
      </c>
      <c r="E100" s="34">
        <v>800</v>
      </c>
      <c r="F100" s="35" t="s">
        <v>50</v>
      </c>
      <c r="G100" s="36">
        <v>0.5</v>
      </c>
      <c r="H100" s="37">
        <v>21</v>
      </c>
      <c r="I100" s="36">
        <f t="shared" si="3"/>
        <v>0.60499999999999998</v>
      </c>
      <c r="J100" s="42">
        <f t="shared" si="4"/>
        <v>400</v>
      </c>
      <c r="K100" s="43"/>
      <c r="L100" s="46"/>
      <c r="M100" s="43"/>
      <c r="N100" s="47"/>
      <c r="O100" s="43"/>
    </row>
    <row r="101" spans="1:15" s="3" customFormat="1" ht="30">
      <c r="A101" s="31" t="s">
        <v>109</v>
      </c>
      <c r="B101" s="88"/>
      <c r="C101" s="33" t="s">
        <v>177</v>
      </c>
      <c r="D101" s="33" t="s">
        <v>244</v>
      </c>
      <c r="E101" s="34">
        <v>800</v>
      </c>
      <c r="F101" s="35" t="s">
        <v>50</v>
      </c>
      <c r="G101" s="36">
        <v>2.68</v>
      </c>
      <c r="H101" s="37">
        <v>21</v>
      </c>
      <c r="I101" s="36">
        <f t="shared" si="3"/>
        <v>3.2427999999999999</v>
      </c>
      <c r="J101" s="42">
        <f t="shared" si="4"/>
        <v>2144</v>
      </c>
      <c r="K101" s="43"/>
      <c r="L101" s="46"/>
      <c r="M101" s="43"/>
      <c r="N101" s="47"/>
      <c r="O101" s="43"/>
    </row>
    <row r="102" spans="1:15" s="3" customFormat="1" ht="30">
      <c r="A102" s="31" t="s">
        <v>110</v>
      </c>
      <c r="B102" s="88"/>
      <c r="C102" s="33" t="s">
        <v>177</v>
      </c>
      <c r="D102" s="33" t="s">
        <v>245</v>
      </c>
      <c r="E102" s="34">
        <v>800</v>
      </c>
      <c r="F102" s="35" t="s">
        <v>50</v>
      </c>
      <c r="G102" s="36">
        <v>2.88</v>
      </c>
      <c r="H102" s="37">
        <v>21</v>
      </c>
      <c r="I102" s="36">
        <f t="shared" si="3"/>
        <v>3.4847999999999999</v>
      </c>
      <c r="J102" s="42">
        <f t="shared" si="4"/>
        <v>2304</v>
      </c>
      <c r="K102" s="43"/>
      <c r="L102" s="46"/>
      <c r="M102" s="43"/>
      <c r="N102" s="47"/>
      <c r="O102" s="43"/>
    </row>
    <row r="103" spans="1:15" s="3" customFormat="1" ht="30">
      <c r="A103" s="31" t="s">
        <v>111</v>
      </c>
      <c r="B103" s="88"/>
      <c r="C103" s="33" t="s">
        <v>177</v>
      </c>
      <c r="D103" s="33" t="s">
        <v>246</v>
      </c>
      <c r="E103" s="34">
        <v>800</v>
      </c>
      <c r="F103" s="35" t="s">
        <v>50</v>
      </c>
      <c r="G103" s="36">
        <v>2.59</v>
      </c>
      <c r="H103" s="37">
        <v>21</v>
      </c>
      <c r="I103" s="36">
        <f t="shared" si="3"/>
        <v>3.1338999999999997</v>
      </c>
      <c r="J103" s="42">
        <f t="shared" si="4"/>
        <v>2072</v>
      </c>
      <c r="K103" s="43"/>
      <c r="L103" s="46"/>
      <c r="M103" s="43"/>
      <c r="N103" s="47"/>
      <c r="O103" s="43"/>
    </row>
    <row r="104" spans="1:15" s="3" customFormat="1" ht="30">
      <c r="A104" s="31" t="s">
        <v>112</v>
      </c>
      <c r="B104" s="88"/>
      <c r="C104" s="33" t="s">
        <v>177</v>
      </c>
      <c r="D104" s="33" t="s">
        <v>247</v>
      </c>
      <c r="E104" s="34">
        <v>800</v>
      </c>
      <c r="F104" s="35" t="s">
        <v>50</v>
      </c>
      <c r="G104" s="36">
        <v>0.64</v>
      </c>
      <c r="H104" s="37">
        <v>21</v>
      </c>
      <c r="I104" s="36">
        <f t="shared" si="3"/>
        <v>0.77439999999999998</v>
      </c>
      <c r="J104" s="42">
        <f t="shared" si="4"/>
        <v>512</v>
      </c>
      <c r="K104" s="43"/>
      <c r="L104" s="46"/>
      <c r="M104" s="43"/>
      <c r="N104" s="47"/>
      <c r="O104" s="43"/>
    </row>
    <row r="105" spans="1:15" s="3" customFormat="1" ht="30">
      <c r="A105" s="31">
        <v>94</v>
      </c>
      <c r="B105" s="89"/>
      <c r="C105" s="33" t="s">
        <v>177</v>
      </c>
      <c r="D105" s="33" t="s">
        <v>248</v>
      </c>
      <c r="E105" s="34">
        <v>1000</v>
      </c>
      <c r="F105" s="35" t="s">
        <v>50</v>
      </c>
      <c r="G105" s="36">
        <v>0.7</v>
      </c>
      <c r="H105" s="37">
        <v>21</v>
      </c>
      <c r="I105" s="36">
        <f t="shared" si="3"/>
        <v>0.84699999999999998</v>
      </c>
      <c r="J105" s="42">
        <f t="shared" si="4"/>
        <v>700</v>
      </c>
      <c r="K105" s="43"/>
      <c r="L105" s="46"/>
      <c r="M105" s="43"/>
      <c r="N105" s="47"/>
      <c r="O105" s="43"/>
    </row>
    <row r="106" spans="1:15" s="3" customFormat="1" ht="30">
      <c r="A106" s="31">
        <v>95</v>
      </c>
      <c r="B106" s="86" t="s">
        <v>249</v>
      </c>
      <c r="C106" s="33" t="s">
        <v>147</v>
      </c>
      <c r="D106" s="33" t="s">
        <v>250</v>
      </c>
      <c r="E106" s="34">
        <v>15</v>
      </c>
      <c r="F106" s="35" t="s">
        <v>50</v>
      </c>
      <c r="G106" s="36">
        <v>3.29</v>
      </c>
      <c r="H106" s="37">
        <v>21</v>
      </c>
      <c r="I106" s="36">
        <f t="shared" si="3"/>
        <v>3.9809000000000001</v>
      </c>
      <c r="J106" s="42">
        <f t="shared" si="4"/>
        <v>49.35</v>
      </c>
      <c r="K106" s="43"/>
      <c r="L106" s="46"/>
      <c r="M106" s="43"/>
      <c r="N106" s="47"/>
      <c r="O106" s="43"/>
    </row>
    <row r="107" spans="1:15" s="3" customFormat="1" ht="30">
      <c r="A107" s="31">
        <v>96</v>
      </c>
      <c r="B107" s="86"/>
      <c r="C107" s="33" t="s">
        <v>147</v>
      </c>
      <c r="D107" s="33" t="s">
        <v>251</v>
      </c>
      <c r="E107" s="34">
        <v>5</v>
      </c>
      <c r="F107" s="35" t="s">
        <v>50</v>
      </c>
      <c r="G107" s="36">
        <v>2.4500000000000002</v>
      </c>
      <c r="H107" s="37">
        <v>21</v>
      </c>
      <c r="I107" s="36">
        <f t="shared" si="3"/>
        <v>2.9645000000000001</v>
      </c>
      <c r="J107" s="42">
        <f t="shared" si="4"/>
        <v>12.25</v>
      </c>
      <c r="K107" s="43"/>
      <c r="L107" s="46"/>
      <c r="M107" s="43"/>
      <c r="N107" s="47"/>
      <c r="O107" s="43"/>
    </row>
    <row r="108" spans="1:15" s="3" customFormat="1" ht="30">
      <c r="A108" s="31">
        <v>97</v>
      </c>
      <c r="B108" s="86"/>
      <c r="C108" s="33" t="s">
        <v>147</v>
      </c>
      <c r="D108" s="33" t="s">
        <v>252</v>
      </c>
      <c r="E108" s="34">
        <v>5</v>
      </c>
      <c r="F108" s="35" t="s">
        <v>50</v>
      </c>
      <c r="G108" s="36">
        <v>2.99</v>
      </c>
      <c r="H108" s="37">
        <v>21</v>
      </c>
      <c r="I108" s="36">
        <f t="shared" si="3"/>
        <v>3.6179000000000001</v>
      </c>
      <c r="J108" s="42">
        <f t="shared" si="4"/>
        <v>14.950000000000001</v>
      </c>
      <c r="K108" s="43"/>
      <c r="L108" s="46"/>
      <c r="M108" s="43"/>
      <c r="N108" s="47"/>
      <c r="O108" s="43"/>
    </row>
    <row r="109" spans="1:15">
      <c r="A109" s="81" t="s">
        <v>45</v>
      </c>
      <c r="B109" s="81"/>
      <c r="C109" s="81"/>
      <c r="D109" s="81"/>
      <c r="E109" s="81"/>
      <c r="F109" s="81"/>
      <c r="G109" s="83"/>
      <c r="H109" s="81"/>
      <c r="I109" s="81"/>
      <c r="J109" s="23">
        <f>SUM(J12:J108)</f>
        <v>19487.87</v>
      </c>
      <c r="L109" s="24"/>
    </row>
    <row r="110" spans="1:15">
      <c r="A110" s="81" t="s">
        <v>46</v>
      </c>
      <c r="B110" s="81"/>
      <c r="C110" s="81"/>
      <c r="D110" s="81"/>
      <c r="E110" s="81"/>
      <c r="F110" s="81"/>
      <c r="G110" s="81"/>
      <c r="H110" s="81"/>
      <c r="I110" s="81"/>
      <c r="J110" s="23">
        <f>J111-J109</f>
        <v>4092.452699999998</v>
      </c>
      <c r="L110" s="24"/>
      <c r="M110" s="51"/>
      <c r="N110" s="27"/>
    </row>
    <row r="111" spans="1:15">
      <c r="A111" s="81" t="s">
        <v>47</v>
      </c>
      <c r="B111" s="81"/>
      <c r="C111" s="81"/>
      <c r="D111" s="81"/>
      <c r="E111" s="81"/>
      <c r="F111" s="81"/>
      <c r="G111" s="81"/>
      <c r="H111" s="81"/>
      <c r="I111" s="81"/>
      <c r="J111" s="23">
        <f>J109*1.21</f>
        <v>23580.322699999997</v>
      </c>
      <c r="L111" s="24"/>
    </row>
    <row r="112" spans="1:15">
      <c r="A112" s="9"/>
      <c r="L112" s="24"/>
    </row>
    <row r="113" spans="1:15" s="1" customFormat="1">
      <c r="A113" s="16" t="s">
        <v>253</v>
      </c>
      <c r="B113" s="17"/>
      <c r="D113" s="6"/>
      <c r="E113" s="17"/>
      <c r="F113" s="17"/>
      <c r="G113" s="17"/>
      <c r="H113" s="17"/>
      <c r="I113" s="17"/>
      <c r="J113" s="17"/>
      <c r="K113" s="20"/>
      <c r="L113" s="24"/>
      <c r="M113" s="20"/>
      <c r="N113" s="20"/>
      <c r="O113" s="20"/>
    </row>
    <row r="114" spans="1:15" s="1" customFormat="1">
      <c r="A114" s="16" t="s">
        <v>254</v>
      </c>
      <c r="B114" s="17"/>
      <c r="D114" s="6"/>
      <c r="E114" s="17"/>
      <c r="F114" s="17"/>
      <c r="G114" s="17"/>
      <c r="H114" s="17"/>
      <c r="I114" s="17"/>
      <c r="J114" s="17"/>
      <c r="K114" s="20"/>
      <c r="L114" s="24"/>
      <c r="M114" s="20"/>
      <c r="N114" s="20"/>
      <c r="O114" s="20"/>
    </row>
    <row r="115" spans="1:15">
      <c r="A115" s="9"/>
      <c r="L115" s="24"/>
      <c r="M115" s="28"/>
      <c r="N115" s="24"/>
    </row>
    <row r="116" spans="1:15" s="1" customFormat="1">
      <c r="A116" s="79" t="s">
        <v>255</v>
      </c>
      <c r="B116" s="82"/>
      <c r="C116" s="82"/>
      <c r="D116" s="82"/>
      <c r="E116" s="82"/>
      <c r="F116" s="82"/>
      <c r="G116" s="82"/>
      <c r="H116" s="82"/>
      <c r="I116" s="82"/>
      <c r="J116" s="82"/>
      <c r="K116" s="20"/>
      <c r="L116" s="20"/>
      <c r="M116" s="20"/>
      <c r="N116" s="20"/>
      <c r="O116" s="20"/>
    </row>
    <row r="117" spans="1:15">
      <c r="A117" s="10"/>
    </row>
    <row r="118" spans="1:15" s="2" customFormat="1" ht="76.5">
      <c r="A118" s="11" t="s">
        <v>3</v>
      </c>
      <c r="B118" s="11" t="s">
        <v>4</v>
      </c>
      <c r="C118" s="11" t="s">
        <v>48</v>
      </c>
      <c r="D118" s="11" t="s">
        <v>5</v>
      </c>
      <c r="E118" s="11" t="s">
        <v>6</v>
      </c>
      <c r="F118" s="11" t="s">
        <v>7</v>
      </c>
      <c r="G118" s="11" t="s">
        <v>8</v>
      </c>
      <c r="H118" s="11" t="s">
        <v>9</v>
      </c>
      <c r="I118" s="11" t="s">
        <v>10</v>
      </c>
      <c r="J118" s="21" t="s">
        <v>11</v>
      </c>
      <c r="K118" s="22"/>
      <c r="L118" s="22"/>
      <c r="M118" s="22"/>
      <c r="N118" s="22"/>
      <c r="O118" s="22"/>
    </row>
    <row r="119" spans="1:15" s="3" customFormat="1" ht="45">
      <c r="A119" s="31" t="s">
        <v>12</v>
      </c>
      <c r="B119" s="86" t="s">
        <v>256</v>
      </c>
      <c r="C119" s="39" t="s">
        <v>150</v>
      </c>
      <c r="D119" s="33" t="s">
        <v>257</v>
      </c>
      <c r="E119" s="34">
        <v>250</v>
      </c>
      <c r="F119" s="31" t="s">
        <v>50</v>
      </c>
      <c r="G119" s="34">
        <v>0.15</v>
      </c>
      <c r="H119" s="34">
        <v>21</v>
      </c>
      <c r="I119" s="36">
        <f>G119*1.21</f>
        <v>0.18149999999999999</v>
      </c>
      <c r="J119" s="42">
        <f>G119*E119</f>
        <v>37.5</v>
      </c>
      <c r="K119" s="43"/>
      <c r="L119" s="44"/>
      <c r="M119" s="43"/>
      <c r="N119" s="44"/>
      <c r="O119" s="43"/>
    </row>
    <row r="120" spans="1:15" s="3" customFormat="1" ht="45">
      <c r="A120" s="31" t="s">
        <v>14</v>
      </c>
      <c r="B120" s="86"/>
      <c r="C120" s="39" t="s">
        <v>150</v>
      </c>
      <c r="D120" s="33" t="s">
        <v>258</v>
      </c>
      <c r="E120" s="34">
        <v>250</v>
      </c>
      <c r="F120" s="31" t="s">
        <v>50</v>
      </c>
      <c r="G120" s="34">
        <v>0.18</v>
      </c>
      <c r="H120" s="34">
        <v>21</v>
      </c>
      <c r="I120" s="36">
        <f t="shared" ref="I120:I151" si="5">G120*1.21</f>
        <v>0.21779999999999999</v>
      </c>
      <c r="J120" s="42">
        <f t="shared" ref="J120:J183" si="6">G120*E120</f>
        <v>45</v>
      </c>
      <c r="K120" s="43"/>
      <c r="L120" s="44"/>
      <c r="M120" s="43"/>
      <c r="N120" s="44"/>
      <c r="O120" s="43"/>
    </row>
    <row r="121" spans="1:15" s="3" customFormat="1" ht="45">
      <c r="A121" s="31" t="s">
        <v>15</v>
      </c>
      <c r="B121" s="86"/>
      <c r="C121" s="39" t="s">
        <v>150</v>
      </c>
      <c r="D121" s="33" t="s">
        <v>259</v>
      </c>
      <c r="E121" s="34">
        <v>250</v>
      </c>
      <c r="F121" s="31" t="s">
        <v>50</v>
      </c>
      <c r="G121" s="34">
        <v>0.25</v>
      </c>
      <c r="H121" s="34">
        <v>21</v>
      </c>
      <c r="I121" s="36">
        <f t="shared" si="5"/>
        <v>0.30249999999999999</v>
      </c>
      <c r="J121" s="42">
        <f t="shared" si="6"/>
        <v>62.5</v>
      </c>
      <c r="K121" s="43"/>
      <c r="L121" s="44"/>
      <c r="M121" s="43"/>
      <c r="N121" s="44"/>
      <c r="O121" s="43"/>
    </row>
    <row r="122" spans="1:15" s="3" customFormat="1" ht="45">
      <c r="A122" s="31" t="s">
        <v>16</v>
      </c>
      <c r="B122" s="86"/>
      <c r="C122" s="39" t="s">
        <v>150</v>
      </c>
      <c r="D122" s="33" t="s">
        <v>260</v>
      </c>
      <c r="E122" s="34">
        <v>250</v>
      </c>
      <c r="F122" s="31" t="s">
        <v>50</v>
      </c>
      <c r="G122" s="34">
        <v>0.34</v>
      </c>
      <c r="H122" s="34">
        <v>21</v>
      </c>
      <c r="I122" s="36">
        <f t="shared" si="5"/>
        <v>0.41140000000000004</v>
      </c>
      <c r="J122" s="42">
        <f t="shared" si="6"/>
        <v>85</v>
      </c>
      <c r="K122" s="43"/>
      <c r="L122" s="44"/>
      <c r="M122" s="43"/>
      <c r="N122" s="44"/>
      <c r="O122" s="43"/>
    </row>
    <row r="123" spans="1:15" s="3" customFormat="1" ht="45">
      <c r="A123" s="31" t="s">
        <v>17</v>
      </c>
      <c r="B123" s="86"/>
      <c r="C123" s="39" t="s">
        <v>150</v>
      </c>
      <c r="D123" s="33" t="s">
        <v>261</v>
      </c>
      <c r="E123" s="34">
        <v>250</v>
      </c>
      <c r="F123" s="31" t="s">
        <v>50</v>
      </c>
      <c r="G123" s="34">
        <v>0.37</v>
      </c>
      <c r="H123" s="34">
        <v>21</v>
      </c>
      <c r="I123" s="36">
        <f t="shared" si="5"/>
        <v>0.44769999999999999</v>
      </c>
      <c r="J123" s="42">
        <f t="shared" si="6"/>
        <v>92.5</v>
      </c>
      <c r="K123" s="43"/>
      <c r="L123" s="44"/>
      <c r="M123" s="43"/>
      <c r="N123" s="44"/>
      <c r="O123" s="43"/>
    </row>
    <row r="124" spans="1:15" s="3" customFormat="1" ht="45">
      <c r="A124" s="31" t="s">
        <v>18</v>
      </c>
      <c r="B124" s="86"/>
      <c r="C124" s="39" t="s">
        <v>150</v>
      </c>
      <c r="D124" s="33" t="s">
        <v>262</v>
      </c>
      <c r="E124" s="34">
        <v>250</v>
      </c>
      <c r="F124" s="31" t="s">
        <v>50</v>
      </c>
      <c r="G124" s="34">
        <v>0.56000000000000005</v>
      </c>
      <c r="H124" s="34">
        <v>21</v>
      </c>
      <c r="I124" s="36">
        <f t="shared" si="5"/>
        <v>0.67760000000000009</v>
      </c>
      <c r="J124" s="42">
        <f t="shared" si="6"/>
        <v>140</v>
      </c>
      <c r="K124" s="43"/>
      <c r="L124" s="44"/>
      <c r="M124" s="43"/>
      <c r="N124" s="44"/>
      <c r="O124" s="43"/>
    </row>
    <row r="125" spans="1:15" s="3" customFormat="1" ht="45">
      <c r="A125" s="31" t="s">
        <v>19</v>
      </c>
      <c r="B125" s="86"/>
      <c r="C125" s="39" t="s">
        <v>150</v>
      </c>
      <c r="D125" s="33" t="s">
        <v>263</v>
      </c>
      <c r="E125" s="34">
        <v>250</v>
      </c>
      <c r="F125" s="31" t="s">
        <v>50</v>
      </c>
      <c r="G125" s="34">
        <v>3.31</v>
      </c>
      <c r="H125" s="34">
        <v>21</v>
      </c>
      <c r="I125" s="36">
        <f t="shared" si="5"/>
        <v>4.0050999999999997</v>
      </c>
      <c r="J125" s="42">
        <f t="shared" si="6"/>
        <v>827.5</v>
      </c>
      <c r="K125" s="43"/>
      <c r="L125" s="44"/>
      <c r="M125" s="43"/>
      <c r="N125" s="44"/>
      <c r="O125" s="43"/>
    </row>
    <row r="126" spans="1:15" s="3" customFormat="1" ht="45">
      <c r="A126" s="31" t="s">
        <v>20</v>
      </c>
      <c r="B126" s="86"/>
      <c r="C126" s="39" t="s">
        <v>150</v>
      </c>
      <c r="D126" s="33" t="s">
        <v>264</v>
      </c>
      <c r="E126" s="34">
        <v>70</v>
      </c>
      <c r="F126" s="31" t="s">
        <v>50</v>
      </c>
      <c r="G126" s="34">
        <v>4.1900000000000004</v>
      </c>
      <c r="H126" s="34">
        <v>21</v>
      </c>
      <c r="I126" s="36">
        <f t="shared" si="5"/>
        <v>5.0699000000000005</v>
      </c>
      <c r="J126" s="42">
        <f t="shared" si="6"/>
        <v>293.3</v>
      </c>
      <c r="K126" s="43"/>
      <c r="L126" s="44"/>
      <c r="M126" s="43"/>
      <c r="N126" s="44"/>
      <c r="O126" s="43"/>
    </row>
    <row r="127" spans="1:15" s="3" customFormat="1" ht="45">
      <c r="A127" s="31" t="s">
        <v>21</v>
      </c>
      <c r="B127" s="86"/>
      <c r="C127" s="39" t="s">
        <v>150</v>
      </c>
      <c r="D127" s="33" t="s">
        <v>265</v>
      </c>
      <c r="E127" s="34">
        <v>200</v>
      </c>
      <c r="F127" s="31" t="s">
        <v>50</v>
      </c>
      <c r="G127" s="34">
        <v>0.89</v>
      </c>
      <c r="H127" s="34">
        <v>21</v>
      </c>
      <c r="I127" s="36">
        <f t="shared" si="5"/>
        <v>1.0769</v>
      </c>
      <c r="J127" s="42">
        <f t="shared" si="6"/>
        <v>178</v>
      </c>
      <c r="K127" s="43"/>
      <c r="L127" s="44"/>
      <c r="M127" s="43"/>
      <c r="N127" s="44"/>
      <c r="O127" s="43"/>
    </row>
    <row r="128" spans="1:15" s="3" customFormat="1" ht="45">
      <c r="A128" s="31" t="s">
        <v>22</v>
      </c>
      <c r="B128" s="86"/>
      <c r="C128" s="39" t="s">
        <v>150</v>
      </c>
      <c r="D128" s="33" t="s">
        <v>266</v>
      </c>
      <c r="E128" s="34">
        <v>240</v>
      </c>
      <c r="F128" s="31" t="s">
        <v>50</v>
      </c>
      <c r="G128" s="34">
        <v>5.15</v>
      </c>
      <c r="H128" s="34">
        <v>21</v>
      </c>
      <c r="I128" s="36">
        <f t="shared" si="5"/>
        <v>6.2315000000000005</v>
      </c>
      <c r="J128" s="42">
        <f t="shared" si="6"/>
        <v>1236</v>
      </c>
      <c r="K128" s="43"/>
      <c r="L128" s="44"/>
      <c r="M128" s="43"/>
      <c r="N128" s="44"/>
      <c r="O128" s="43"/>
    </row>
    <row r="129" spans="1:15" s="3" customFormat="1" ht="45">
      <c r="A129" s="31" t="s">
        <v>23</v>
      </c>
      <c r="B129" s="86"/>
      <c r="C129" s="39" t="s">
        <v>150</v>
      </c>
      <c r="D129" s="33" t="s">
        <v>267</v>
      </c>
      <c r="E129" s="34">
        <v>240</v>
      </c>
      <c r="F129" s="31" t="s">
        <v>50</v>
      </c>
      <c r="G129" s="34">
        <v>7.48</v>
      </c>
      <c r="H129" s="34">
        <v>21</v>
      </c>
      <c r="I129" s="36">
        <f t="shared" si="5"/>
        <v>9.0508000000000006</v>
      </c>
      <c r="J129" s="42">
        <f t="shared" si="6"/>
        <v>1795.2</v>
      </c>
      <c r="K129" s="43"/>
      <c r="L129" s="44"/>
      <c r="M129" s="43"/>
      <c r="N129" s="44"/>
      <c r="O129" s="43"/>
    </row>
    <row r="130" spans="1:15" s="3" customFormat="1" ht="45">
      <c r="A130" s="31" t="s">
        <v>24</v>
      </c>
      <c r="B130" s="86"/>
      <c r="C130" s="33" t="s">
        <v>268</v>
      </c>
      <c r="D130" s="33" t="s">
        <v>269</v>
      </c>
      <c r="E130" s="34">
        <v>200</v>
      </c>
      <c r="F130" s="31" t="s">
        <v>50</v>
      </c>
      <c r="G130" s="34">
        <v>1.92</v>
      </c>
      <c r="H130" s="34">
        <v>21</v>
      </c>
      <c r="I130" s="36">
        <f t="shared" si="5"/>
        <v>2.3231999999999999</v>
      </c>
      <c r="J130" s="42">
        <f t="shared" si="6"/>
        <v>384</v>
      </c>
      <c r="K130" s="43"/>
      <c r="L130" s="46"/>
      <c r="M130" s="43"/>
      <c r="N130" s="46"/>
      <c r="O130" s="43"/>
    </row>
    <row r="131" spans="1:15" s="3" customFormat="1" ht="30">
      <c r="A131" s="31" t="s">
        <v>25</v>
      </c>
      <c r="B131" s="86"/>
      <c r="C131" s="33" t="s">
        <v>147</v>
      </c>
      <c r="D131" s="33" t="s">
        <v>270</v>
      </c>
      <c r="E131" s="34">
        <v>300</v>
      </c>
      <c r="F131" s="31" t="s">
        <v>50</v>
      </c>
      <c r="G131" s="34">
        <v>7.61</v>
      </c>
      <c r="H131" s="34">
        <v>21</v>
      </c>
      <c r="I131" s="36">
        <f t="shared" si="5"/>
        <v>9.2081</v>
      </c>
      <c r="J131" s="42">
        <f t="shared" si="6"/>
        <v>2283</v>
      </c>
      <c r="K131" s="43"/>
      <c r="L131" s="46"/>
      <c r="M131" s="43"/>
      <c r="N131" s="46"/>
      <c r="O131" s="43"/>
    </row>
    <row r="132" spans="1:15" s="3" customFormat="1" ht="45">
      <c r="A132" s="31" t="s">
        <v>26</v>
      </c>
      <c r="B132" s="86"/>
      <c r="C132" s="33" t="s">
        <v>268</v>
      </c>
      <c r="D132" s="33" t="s">
        <v>271</v>
      </c>
      <c r="E132" s="34">
        <v>200</v>
      </c>
      <c r="F132" s="31" t="s">
        <v>50</v>
      </c>
      <c r="G132" s="34">
        <v>1.79</v>
      </c>
      <c r="H132" s="34">
        <v>21</v>
      </c>
      <c r="I132" s="36">
        <f t="shared" si="5"/>
        <v>2.1659000000000002</v>
      </c>
      <c r="J132" s="42">
        <f t="shared" si="6"/>
        <v>358</v>
      </c>
      <c r="K132" s="43"/>
      <c r="L132" s="46"/>
      <c r="M132" s="43"/>
      <c r="N132" s="46"/>
      <c r="O132" s="43"/>
    </row>
    <row r="133" spans="1:15" s="3" customFormat="1" ht="30">
      <c r="A133" s="31" t="s">
        <v>27</v>
      </c>
      <c r="B133" s="86"/>
      <c r="C133" s="33" t="s">
        <v>147</v>
      </c>
      <c r="D133" s="33" t="s">
        <v>272</v>
      </c>
      <c r="E133" s="34">
        <v>200</v>
      </c>
      <c r="F133" s="31" t="s">
        <v>50</v>
      </c>
      <c r="G133" s="34">
        <v>1.58</v>
      </c>
      <c r="H133" s="34">
        <v>21</v>
      </c>
      <c r="I133" s="36">
        <f t="shared" si="5"/>
        <v>1.9117999999999999</v>
      </c>
      <c r="J133" s="42">
        <f t="shared" si="6"/>
        <v>316</v>
      </c>
      <c r="K133" s="43"/>
      <c r="L133" s="46"/>
      <c r="M133" s="43"/>
      <c r="N133" s="46"/>
      <c r="O133" s="43"/>
    </row>
    <row r="134" spans="1:15" s="3" customFormat="1" ht="45">
      <c r="A134" s="31" t="s">
        <v>28</v>
      </c>
      <c r="B134" s="86" t="s">
        <v>273</v>
      </c>
      <c r="C134" s="39" t="s">
        <v>150</v>
      </c>
      <c r="D134" s="33" t="s">
        <v>274</v>
      </c>
      <c r="E134" s="34">
        <v>200</v>
      </c>
      <c r="F134" s="31" t="s">
        <v>50</v>
      </c>
      <c r="G134" s="34">
        <v>0.33</v>
      </c>
      <c r="H134" s="34">
        <v>21</v>
      </c>
      <c r="I134" s="36">
        <f t="shared" si="5"/>
        <v>0.39929999999999999</v>
      </c>
      <c r="J134" s="42">
        <f t="shared" si="6"/>
        <v>66</v>
      </c>
      <c r="K134" s="43"/>
      <c r="L134" s="44"/>
      <c r="M134" s="43"/>
      <c r="N134" s="44"/>
      <c r="O134" s="43"/>
    </row>
    <row r="135" spans="1:15" s="3" customFormat="1" ht="45">
      <c r="A135" s="31" t="s">
        <v>29</v>
      </c>
      <c r="B135" s="86"/>
      <c r="C135" s="39" t="s">
        <v>150</v>
      </c>
      <c r="D135" s="33" t="s">
        <v>275</v>
      </c>
      <c r="E135" s="34">
        <v>250</v>
      </c>
      <c r="F135" s="31" t="s">
        <v>50</v>
      </c>
      <c r="G135" s="34">
        <v>0.39</v>
      </c>
      <c r="H135" s="34">
        <v>21</v>
      </c>
      <c r="I135" s="36">
        <f t="shared" si="5"/>
        <v>0.47189999999999999</v>
      </c>
      <c r="J135" s="42">
        <f t="shared" si="6"/>
        <v>97.5</v>
      </c>
      <c r="K135" s="43"/>
      <c r="L135" s="44"/>
      <c r="M135" s="43"/>
      <c r="N135" s="44"/>
      <c r="O135" s="43"/>
    </row>
    <row r="136" spans="1:15" s="3" customFormat="1" ht="45">
      <c r="A136" s="31" t="s">
        <v>30</v>
      </c>
      <c r="B136" s="86"/>
      <c r="C136" s="39" t="s">
        <v>150</v>
      </c>
      <c r="D136" s="33" t="s">
        <v>276</v>
      </c>
      <c r="E136" s="34">
        <v>200</v>
      </c>
      <c r="F136" s="31" t="s">
        <v>50</v>
      </c>
      <c r="G136" s="34">
        <v>1.2</v>
      </c>
      <c r="H136" s="34">
        <v>21</v>
      </c>
      <c r="I136" s="36">
        <f t="shared" si="5"/>
        <v>1.452</v>
      </c>
      <c r="J136" s="42">
        <f t="shared" si="6"/>
        <v>240</v>
      </c>
      <c r="K136" s="43"/>
      <c r="L136" s="44"/>
      <c r="M136" s="43"/>
      <c r="N136" s="44"/>
      <c r="O136" s="43"/>
    </row>
    <row r="137" spans="1:15" s="3" customFormat="1" ht="45">
      <c r="A137" s="31" t="s">
        <v>31</v>
      </c>
      <c r="B137" s="86"/>
      <c r="C137" s="33" t="s">
        <v>268</v>
      </c>
      <c r="D137" s="33" t="s">
        <v>277</v>
      </c>
      <c r="E137" s="34">
        <v>80</v>
      </c>
      <c r="F137" s="31" t="s">
        <v>50</v>
      </c>
      <c r="G137" s="34">
        <v>0.28999999999999998</v>
      </c>
      <c r="H137" s="34">
        <v>21</v>
      </c>
      <c r="I137" s="36">
        <f t="shared" si="5"/>
        <v>0.35089999999999999</v>
      </c>
      <c r="J137" s="42">
        <f t="shared" si="6"/>
        <v>23.2</v>
      </c>
      <c r="K137" s="43"/>
      <c r="L137" s="44"/>
      <c r="M137" s="43"/>
      <c r="N137" s="44"/>
      <c r="O137" s="43"/>
    </row>
    <row r="138" spans="1:15" s="3" customFormat="1" ht="45">
      <c r="A138" s="31" t="s">
        <v>32</v>
      </c>
      <c r="B138" s="86"/>
      <c r="C138" s="39" t="s">
        <v>150</v>
      </c>
      <c r="D138" s="33" t="s">
        <v>278</v>
      </c>
      <c r="E138" s="34">
        <v>150</v>
      </c>
      <c r="F138" s="31" t="s">
        <v>50</v>
      </c>
      <c r="G138" s="34">
        <v>2.29</v>
      </c>
      <c r="H138" s="34">
        <v>21</v>
      </c>
      <c r="I138" s="36">
        <f t="shared" si="5"/>
        <v>2.7709000000000001</v>
      </c>
      <c r="J138" s="42">
        <f t="shared" si="6"/>
        <v>343.5</v>
      </c>
      <c r="K138" s="43"/>
      <c r="L138" s="44"/>
      <c r="M138" s="43"/>
      <c r="N138" s="44"/>
      <c r="O138" s="43"/>
    </row>
    <row r="139" spans="1:15" s="3" customFormat="1" ht="45">
      <c r="A139" s="31" t="s">
        <v>33</v>
      </c>
      <c r="B139" s="86"/>
      <c r="C139" s="39" t="s">
        <v>150</v>
      </c>
      <c r="D139" s="33" t="s">
        <v>279</v>
      </c>
      <c r="E139" s="34">
        <v>150</v>
      </c>
      <c r="F139" s="31" t="s">
        <v>50</v>
      </c>
      <c r="G139" s="34">
        <v>2.5499999999999998</v>
      </c>
      <c r="H139" s="34">
        <v>21</v>
      </c>
      <c r="I139" s="36">
        <f t="shared" si="5"/>
        <v>3.0854999999999997</v>
      </c>
      <c r="J139" s="42">
        <f t="shared" si="6"/>
        <v>382.5</v>
      </c>
      <c r="K139" s="43"/>
      <c r="L139" s="44"/>
      <c r="M139" s="43"/>
      <c r="N139" s="44"/>
      <c r="O139" s="43"/>
    </row>
    <row r="140" spans="1:15" s="3" customFormat="1" ht="45">
      <c r="A140" s="31" t="s">
        <v>34</v>
      </c>
      <c r="B140" s="86"/>
      <c r="C140" s="39" t="s">
        <v>150</v>
      </c>
      <c r="D140" s="33" t="s">
        <v>280</v>
      </c>
      <c r="E140" s="34">
        <v>70</v>
      </c>
      <c r="F140" s="31" t="s">
        <v>50</v>
      </c>
      <c r="G140" s="34">
        <v>2.99</v>
      </c>
      <c r="H140" s="34">
        <v>21</v>
      </c>
      <c r="I140" s="36">
        <f t="shared" si="5"/>
        <v>3.6179000000000001</v>
      </c>
      <c r="J140" s="42">
        <f t="shared" si="6"/>
        <v>209.3</v>
      </c>
      <c r="K140" s="43"/>
      <c r="L140" s="44"/>
      <c r="M140" s="43"/>
      <c r="N140" s="44"/>
      <c r="O140" s="43"/>
    </row>
    <row r="141" spans="1:15" s="3" customFormat="1" ht="45">
      <c r="A141" s="31" t="s">
        <v>35</v>
      </c>
      <c r="B141" s="86"/>
      <c r="C141" s="39" t="s">
        <v>150</v>
      </c>
      <c r="D141" s="33" t="s">
        <v>281</v>
      </c>
      <c r="E141" s="34">
        <v>100</v>
      </c>
      <c r="F141" s="31" t="s">
        <v>50</v>
      </c>
      <c r="G141" s="34">
        <v>6.19</v>
      </c>
      <c r="H141" s="34">
        <v>21</v>
      </c>
      <c r="I141" s="36">
        <f t="shared" si="5"/>
        <v>7.4899000000000004</v>
      </c>
      <c r="J141" s="42">
        <f t="shared" si="6"/>
        <v>619</v>
      </c>
      <c r="K141" s="43"/>
      <c r="L141" s="44"/>
      <c r="M141" s="43"/>
      <c r="N141" s="44"/>
      <c r="O141" s="43"/>
    </row>
    <row r="142" spans="1:15" s="3" customFormat="1" ht="45">
      <c r="A142" s="31" t="s">
        <v>36</v>
      </c>
      <c r="B142" s="86"/>
      <c r="C142" s="39" t="s">
        <v>150</v>
      </c>
      <c r="D142" s="33" t="s">
        <v>282</v>
      </c>
      <c r="E142" s="34">
        <v>60</v>
      </c>
      <c r="F142" s="31" t="s">
        <v>50</v>
      </c>
      <c r="G142" s="34">
        <v>2.0499999999999998</v>
      </c>
      <c r="H142" s="34">
        <v>21</v>
      </c>
      <c r="I142" s="36">
        <f t="shared" si="5"/>
        <v>2.4804999999999997</v>
      </c>
      <c r="J142" s="42">
        <f t="shared" si="6"/>
        <v>122.99999999999999</v>
      </c>
      <c r="K142" s="43"/>
      <c r="L142" s="44"/>
      <c r="M142" s="43"/>
      <c r="N142" s="44"/>
      <c r="O142" s="43"/>
    </row>
    <row r="143" spans="1:15" s="3" customFormat="1" ht="45">
      <c r="A143" s="31" t="s">
        <v>37</v>
      </c>
      <c r="B143" s="86"/>
      <c r="C143" s="39" t="s">
        <v>150</v>
      </c>
      <c r="D143" s="33" t="s">
        <v>283</v>
      </c>
      <c r="E143" s="34">
        <v>30</v>
      </c>
      <c r="F143" s="31" t="s">
        <v>50</v>
      </c>
      <c r="G143" s="34">
        <v>3.55</v>
      </c>
      <c r="H143" s="34">
        <v>21</v>
      </c>
      <c r="I143" s="36">
        <f t="shared" si="5"/>
        <v>4.2954999999999997</v>
      </c>
      <c r="J143" s="42">
        <f t="shared" si="6"/>
        <v>106.5</v>
      </c>
      <c r="K143" s="43"/>
      <c r="L143" s="44"/>
      <c r="M143" s="43"/>
      <c r="N143" s="44"/>
      <c r="O143" s="43"/>
    </row>
    <row r="144" spans="1:15" s="3" customFormat="1" ht="45">
      <c r="A144" s="31" t="s">
        <v>38</v>
      </c>
      <c r="B144" s="86"/>
      <c r="C144" s="39" t="s">
        <v>150</v>
      </c>
      <c r="D144" s="33" t="s">
        <v>284</v>
      </c>
      <c r="E144" s="34">
        <v>30</v>
      </c>
      <c r="F144" s="31" t="s">
        <v>50</v>
      </c>
      <c r="G144" s="34">
        <v>4.8600000000000003</v>
      </c>
      <c r="H144" s="34">
        <v>21</v>
      </c>
      <c r="I144" s="36">
        <f t="shared" si="5"/>
        <v>5.8806000000000003</v>
      </c>
      <c r="J144" s="42">
        <f t="shared" si="6"/>
        <v>145.80000000000001</v>
      </c>
      <c r="K144" s="43"/>
      <c r="L144" s="44"/>
      <c r="M144" s="43"/>
      <c r="N144" s="44"/>
      <c r="O144" s="43"/>
    </row>
    <row r="145" spans="1:15" s="3" customFormat="1" ht="45">
      <c r="A145" s="31" t="s">
        <v>39</v>
      </c>
      <c r="B145" s="86"/>
      <c r="C145" s="39" t="s">
        <v>150</v>
      </c>
      <c r="D145" s="33" t="s">
        <v>285</v>
      </c>
      <c r="E145" s="34">
        <v>10</v>
      </c>
      <c r="F145" s="31" t="s">
        <v>50</v>
      </c>
      <c r="G145" s="34">
        <v>5.73</v>
      </c>
      <c r="H145" s="34">
        <v>21</v>
      </c>
      <c r="I145" s="36">
        <f t="shared" si="5"/>
        <v>6.9333</v>
      </c>
      <c r="J145" s="42">
        <f t="shared" si="6"/>
        <v>57.300000000000004</v>
      </c>
      <c r="K145" s="43"/>
      <c r="L145" s="44"/>
      <c r="M145" s="43"/>
      <c r="N145" s="44"/>
      <c r="O145" s="43"/>
    </row>
    <row r="146" spans="1:15" s="3" customFormat="1" ht="45">
      <c r="A146" s="31" t="s">
        <v>40</v>
      </c>
      <c r="B146" s="86"/>
      <c r="C146" s="33" t="s">
        <v>286</v>
      </c>
      <c r="D146" s="33" t="s">
        <v>287</v>
      </c>
      <c r="E146" s="34">
        <v>10</v>
      </c>
      <c r="F146" s="31" t="s">
        <v>50</v>
      </c>
      <c r="G146" s="34">
        <v>6.9</v>
      </c>
      <c r="H146" s="34">
        <v>21</v>
      </c>
      <c r="I146" s="36">
        <f t="shared" si="5"/>
        <v>8.3490000000000002</v>
      </c>
      <c r="J146" s="42">
        <f t="shared" si="6"/>
        <v>69</v>
      </c>
      <c r="K146" s="43"/>
      <c r="L146" s="46"/>
      <c r="M146" s="43"/>
      <c r="N146" s="46"/>
      <c r="O146" s="43"/>
    </row>
    <row r="147" spans="1:15" s="3" customFormat="1" ht="45">
      <c r="A147" s="31" t="s">
        <v>41</v>
      </c>
      <c r="B147" s="86" t="s">
        <v>288</v>
      </c>
      <c r="C147" s="39" t="s">
        <v>150</v>
      </c>
      <c r="D147" s="33" t="s">
        <v>289</v>
      </c>
      <c r="E147" s="34">
        <v>10</v>
      </c>
      <c r="F147" s="31" t="s">
        <v>50</v>
      </c>
      <c r="G147" s="34">
        <v>1.27</v>
      </c>
      <c r="H147" s="34">
        <v>21</v>
      </c>
      <c r="I147" s="36">
        <f t="shared" si="5"/>
        <v>1.5367</v>
      </c>
      <c r="J147" s="42">
        <f t="shared" si="6"/>
        <v>12.7</v>
      </c>
      <c r="K147" s="43"/>
      <c r="L147" s="44"/>
      <c r="M147" s="43"/>
      <c r="N147" s="44"/>
      <c r="O147" s="43"/>
    </row>
    <row r="148" spans="1:15" s="3" customFormat="1" ht="45">
      <c r="A148" s="31" t="s">
        <v>42</v>
      </c>
      <c r="B148" s="86"/>
      <c r="C148" s="39" t="s">
        <v>150</v>
      </c>
      <c r="D148" s="33" t="s">
        <v>290</v>
      </c>
      <c r="E148" s="34">
        <v>10</v>
      </c>
      <c r="F148" s="31" t="s">
        <v>50</v>
      </c>
      <c r="G148" s="34">
        <v>29.81</v>
      </c>
      <c r="H148" s="34">
        <v>21</v>
      </c>
      <c r="I148" s="36">
        <f t="shared" si="5"/>
        <v>36.070099999999996</v>
      </c>
      <c r="J148" s="42">
        <f t="shared" si="6"/>
        <v>298.09999999999997</v>
      </c>
      <c r="K148" s="43"/>
      <c r="L148" s="44"/>
      <c r="M148" s="43"/>
      <c r="N148" s="44"/>
      <c r="O148" s="43"/>
    </row>
    <row r="149" spans="1:15" s="3" customFormat="1" ht="45">
      <c r="A149" s="31" t="s">
        <v>43</v>
      </c>
      <c r="B149" s="86"/>
      <c r="C149" s="39" t="s">
        <v>150</v>
      </c>
      <c r="D149" s="33" t="s">
        <v>291</v>
      </c>
      <c r="E149" s="34">
        <v>10</v>
      </c>
      <c r="F149" s="31" t="s">
        <v>50</v>
      </c>
      <c r="G149" s="34">
        <v>30.41</v>
      </c>
      <c r="H149" s="34">
        <v>21</v>
      </c>
      <c r="I149" s="36">
        <f t="shared" si="5"/>
        <v>36.796099999999996</v>
      </c>
      <c r="J149" s="42">
        <f t="shared" si="6"/>
        <v>304.10000000000002</v>
      </c>
      <c r="K149" s="43"/>
      <c r="L149" s="44"/>
      <c r="M149" s="43"/>
      <c r="N149" s="44"/>
      <c r="O149" s="43"/>
    </row>
    <row r="150" spans="1:15" s="3" customFormat="1" ht="45">
      <c r="A150" s="31" t="s">
        <v>44</v>
      </c>
      <c r="B150" s="86"/>
      <c r="C150" s="39" t="s">
        <v>150</v>
      </c>
      <c r="D150" s="33" t="s">
        <v>292</v>
      </c>
      <c r="E150" s="34">
        <v>10</v>
      </c>
      <c r="F150" s="31" t="s">
        <v>50</v>
      </c>
      <c r="G150" s="34">
        <v>31.63</v>
      </c>
      <c r="H150" s="34">
        <v>21</v>
      </c>
      <c r="I150" s="36">
        <f t="shared" si="5"/>
        <v>38.272299999999994</v>
      </c>
      <c r="J150" s="42">
        <f t="shared" si="6"/>
        <v>316.3</v>
      </c>
      <c r="K150" s="43"/>
      <c r="L150" s="44"/>
      <c r="M150" s="43"/>
      <c r="N150" s="44"/>
      <c r="O150" s="43"/>
    </row>
    <row r="151" spans="1:15" s="3" customFormat="1" ht="45">
      <c r="A151" s="31" t="s">
        <v>51</v>
      </c>
      <c r="B151" s="86"/>
      <c r="C151" s="39" t="s">
        <v>150</v>
      </c>
      <c r="D151" s="33" t="s">
        <v>293</v>
      </c>
      <c r="E151" s="34">
        <v>10</v>
      </c>
      <c r="F151" s="31" t="s">
        <v>50</v>
      </c>
      <c r="G151" s="34">
        <v>4.05</v>
      </c>
      <c r="H151" s="34">
        <v>21</v>
      </c>
      <c r="I151" s="36">
        <f t="shared" si="5"/>
        <v>4.9005000000000001</v>
      </c>
      <c r="J151" s="42">
        <f t="shared" si="6"/>
        <v>40.5</v>
      </c>
      <c r="K151" s="43"/>
      <c r="L151" s="44"/>
      <c r="M151" s="43"/>
      <c r="N151" s="44"/>
      <c r="O151" s="43"/>
    </row>
    <row r="152" spans="1:15" s="3" customFormat="1" ht="45">
      <c r="A152" s="31" t="s">
        <v>52</v>
      </c>
      <c r="B152" s="86"/>
      <c r="C152" s="39" t="s">
        <v>150</v>
      </c>
      <c r="D152" s="33" t="s">
        <v>294</v>
      </c>
      <c r="E152" s="34">
        <v>5</v>
      </c>
      <c r="F152" s="31" t="s">
        <v>50</v>
      </c>
      <c r="G152" s="34">
        <v>5.49</v>
      </c>
      <c r="H152" s="34">
        <v>21</v>
      </c>
      <c r="I152" s="36">
        <f t="shared" ref="I152:I183" si="7">G152*1.21</f>
        <v>6.6429</v>
      </c>
      <c r="J152" s="42">
        <f t="shared" si="6"/>
        <v>27.450000000000003</v>
      </c>
      <c r="K152" s="43"/>
      <c r="L152" s="44"/>
      <c r="M152" s="43"/>
      <c r="N152" s="44"/>
      <c r="O152" s="43"/>
    </row>
    <row r="153" spans="1:15" s="3" customFormat="1" ht="45">
      <c r="A153" s="31" t="s">
        <v>53</v>
      </c>
      <c r="B153" s="86"/>
      <c r="C153" s="39" t="s">
        <v>150</v>
      </c>
      <c r="D153" s="33" t="s">
        <v>295</v>
      </c>
      <c r="E153" s="34">
        <v>5</v>
      </c>
      <c r="F153" s="31" t="s">
        <v>50</v>
      </c>
      <c r="G153" s="34">
        <v>6.14</v>
      </c>
      <c r="H153" s="34">
        <v>21</v>
      </c>
      <c r="I153" s="36">
        <f t="shared" si="7"/>
        <v>7.4293999999999993</v>
      </c>
      <c r="J153" s="42">
        <f t="shared" si="6"/>
        <v>30.7</v>
      </c>
      <c r="K153" s="43"/>
      <c r="L153" s="44"/>
      <c r="M153" s="43"/>
      <c r="N153" s="44"/>
      <c r="O153" s="43"/>
    </row>
    <row r="154" spans="1:15" s="3" customFormat="1" ht="45">
      <c r="A154" s="31" t="s">
        <v>54</v>
      </c>
      <c r="B154" s="86"/>
      <c r="C154" s="39" t="s">
        <v>150</v>
      </c>
      <c r="D154" s="33" t="s">
        <v>296</v>
      </c>
      <c r="E154" s="34">
        <v>5</v>
      </c>
      <c r="F154" s="31" t="s">
        <v>50</v>
      </c>
      <c r="G154" s="34">
        <v>5.28</v>
      </c>
      <c r="H154" s="34">
        <v>21</v>
      </c>
      <c r="I154" s="36">
        <f t="shared" si="7"/>
        <v>6.3887999999999998</v>
      </c>
      <c r="J154" s="42">
        <f t="shared" si="6"/>
        <v>26.400000000000002</v>
      </c>
      <c r="K154" s="43"/>
      <c r="L154" s="44"/>
      <c r="M154" s="43"/>
      <c r="N154" s="44"/>
      <c r="O154" s="43"/>
    </row>
    <row r="155" spans="1:15" s="3" customFormat="1" ht="45">
      <c r="A155" s="31" t="s">
        <v>55</v>
      </c>
      <c r="B155" s="86" t="s">
        <v>297</v>
      </c>
      <c r="C155" s="39" t="s">
        <v>150</v>
      </c>
      <c r="D155" s="33" t="s">
        <v>298</v>
      </c>
      <c r="E155" s="34">
        <v>50</v>
      </c>
      <c r="F155" s="31" t="s">
        <v>50</v>
      </c>
      <c r="G155" s="34">
        <v>2.12</v>
      </c>
      <c r="H155" s="34">
        <v>21</v>
      </c>
      <c r="I155" s="36">
        <f t="shared" si="7"/>
        <v>2.5651999999999999</v>
      </c>
      <c r="J155" s="42">
        <f t="shared" si="6"/>
        <v>106</v>
      </c>
      <c r="K155" s="43"/>
      <c r="L155" s="44"/>
      <c r="M155" s="43"/>
      <c r="N155" s="44"/>
      <c r="O155" s="43"/>
    </row>
    <row r="156" spans="1:15" s="3" customFormat="1" ht="45">
      <c r="A156" s="31" t="s">
        <v>56</v>
      </c>
      <c r="B156" s="86"/>
      <c r="C156" s="39" t="s">
        <v>150</v>
      </c>
      <c r="D156" s="33" t="s">
        <v>299</v>
      </c>
      <c r="E156" s="34">
        <v>80</v>
      </c>
      <c r="F156" s="31" t="s">
        <v>50</v>
      </c>
      <c r="G156" s="34">
        <v>2.25</v>
      </c>
      <c r="H156" s="34">
        <v>21</v>
      </c>
      <c r="I156" s="36">
        <f t="shared" si="7"/>
        <v>2.7225000000000001</v>
      </c>
      <c r="J156" s="42">
        <f t="shared" si="6"/>
        <v>180</v>
      </c>
      <c r="K156" s="43"/>
      <c r="L156" s="44"/>
      <c r="M156" s="43"/>
      <c r="N156" s="44"/>
      <c r="O156" s="43"/>
    </row>
    <row r="157" spans="1:15" s="3" customFormat="1" ht="45">
      <c r="A157" s="31" t="s">
        <v>57</v>
      </c>
      <c r="B157" s="86"/>
      <c r="C157" s="39" t="s">
        <v>150</v>
      </c>
      <c r="D157" s="33" t="s">
        <v>300</v>
      </c>
      <c r="E157" s="34">
        <v>80</v>
      </c>
      <c r="F157" s="31" t="s">
        <v>50</v>
      </c>
      <c r="G157" s="34">
        <v>2.7</v>
      </c>
      <c r="H157" s="34">
        <v>21</v>
      </c>
      <c r="I157" s="36">
        <f t="shared" si="7"/>
        <v>3.2669999999999999</v>
      </c>
      <c r="J157" s="42">
        <f t="shared" si="6"/>
        <v>216</v>
      </c>
      <c r="K157" s="43"/>
      <c r="L157" s="44"/>
      <c r="M157" s="43"/>
      <c r="N157" s="44"/>
      <c r="O157" s="43"/>
    </row>
    <row r="158" spans="1:15" s="3" customFormat="1" ht="45">
      <c r="A158" s="31" t="s">
        <v>58</v>
      </c>
      <c r="B158" s="86"/>
      <c r="C158" s="39" t="s">
        <v>150</v>
      </c>
      <c r="D158" s="33" t="s">
        <v>301</v>
      </c>
      <c r="E158" s="34">
        <v>50</v>
      </c>
      <c r="F158" s="31" t="s">
        <v>50</v>
      </c>
      <c r="G158" s="34">
        <v>4.04</v>
      </c>
      <c r="H158" s="34">
        <v>21</v>
      </c>
      <c r="I158" s="36">
        <f t="shared" si="7"/>
        <v>4.8883999999999999</v>
      </c>
      <c r="J158" s="42">
        <f t="shared" si="6"/>
        <v>202</v>
      </c>
      <c r="K158" s="43"/>
      <c r="L158" s="44"/>
      <c r="M158" s="43"/>
      <c r="N158" s="44"/>
      <c r="O158" s="43"/>
    </row>
    <row r="159" spans="1:15" s="3" customFormat="1" ht="45">
      <c r="A159" s="31" t="s">
        <v>59</v>
      </c>
      <c r="B159" s="86"/>
      <c r="C159" s="39" t="s">
        <v>150</v>
      </c>
      <c r="D159" s="33" t="s">
        <v>302</v>
      </c>
      <c r="E159" s="34">
        <v>80</v>
      </c>
      <c r="F159" s="31" t="s">
        <v>50</v>
      </c>
      <c r="G159" s="34">
        <v>1.51</v>
      </c>
      <c r="H159" s="34">
        <v>21</v>
      </c>
      <c r="I159" s="36">
        <f t="shared" si="7"/>
        <v>1.8270999999999999</v>
      </c>
      <c r="J159" s="42">
        <f t="shared" si="6"/>
        <v>120.8</v>
      </c>
      <c r="K159" s="43"/>
      <c r="L159" s="44"/>
      <c r="M159" s="43"/>
      <c r="N159" s="44"/>
      <c r="O159" s="43"/>
    </row>
    <row r="160" spans="1:15" s="3" customFormat="1" ht="45">
      <c r="A160" s="31" t="s">
        <v>60</v>
      </c>
      <c r="B160" s="86" t="s">
        <v>303</v>
      </c>
      <c r="C160" s="39" t="s">
        <v>150</v>
      </c>
      <c r="D160" s="33" t="s">
        <v>304</v>
      </c>
      <c r="E160" s="34">
        <v>30</v>
      </c>
      <c r="F160" s="31" t="s">
        <v>50</v>
      </c>
      <c r="G160" s="34">
        <v>31.3</v>
      </c>
      <c r="H160" s="34">
        <v>21</v>
      </c>
      <c r="I160" s="36">
        <f t="shared" si="7"/>
        <v>37.872999999999998</v>
      </c>
      <c r="J160" s="42">
        <f t="shared" si="6"/>
        <v>939</v>
      </c>
      <c r="K160" s="43"/>
      <c r="L160" s="44"/>
      <c r="M160" s="43"/>
      <c r="N160" s="44"/>
      <c r="O160" s="43"/>
    </row>
    <row r="161" spans="1:15" s="3" customFormat="1" ht="45">
      <c r="A161" s="31" t="s">
        <v>61</v>
      </c>
      <c r="B161" s="86"/>
      <c r="C161" s="39" t="s">
        <v>150</v>
      </c>
      <c r="D161" s="33" t="s">
        <v>305</v>
      </c>
      <c r="E161" s="34">
        <v>30</v>
      </c>
      <c r="F161" s="31" t="s">
        <v>50</v>
      </c>
      <c r="G161" s="34">
        <v>35.979999999999997</v>
      </c>
      <c r="H161" s="34">
        <v>21</v>
      </c>
      <c r="I161" s="36">
        <f t="shared" si="7"/>
        <v>43.535799999999995</v>
      </c>
      <c r="J161" s="42">
        <f t="shared" si="6"/>
        <v>1079.3999999999999</v>
      </c>
      <c r="K161" s="43"/>
      <c r="L161" s="44"/>
      <c r="M161" s="43"/>
      <c r="N161" s="44"/>
      <c r="O161" s="43"/>
    </row>
    <row r="162" spans="1:15" s="3" customFormat="1" ht="30">
      <c r="A162" s="31" t="s">
        <v>62</v>
      </c>
      <c r="B162" s="86" t="s">
        <v>306</v>
      </c>
      <c r="C162" s="33" t="s">
        <v>307</v>
      </c>
      <c r="D162" s="33" t="s">
        <v>304</v>
      </c>
      <c r="E162" s="34">
        <v>30</v>
      </c>
      <c r="F162" s="31" t="s">
        <v>50</v>
      </c>
      <c r="G162" s="34">
        <v>9.73</v>
      </c>
      <c r="H162" s="34">
        <v>21</v>
      </c>
      <c r="I162" s="36">
        <f t="shared" si="7"/>
        <v>11.773300000000001</v>
      </c>
      <c r="J162" s="42">
        <f t="shared" si="6"/>
        <v>291.90000000000003</v>
      </c>
      <c r="K162" s="43"/>
      <c r="L162" s="46"/>
      <c r="M162" s="43"/>
      <c r="N162" s="46"/>
      <c r="O162" s="43"/>
    </row>
    <row r="163" spans="1:15" s="3" customFormat="1" ht="30">
      <c r="A163" s="31" t="s">
        <v>63</v>
      </c>
      <c r="B163" s="86"/>
      <c r="C163" s="33" t="s">
        <v>307</v>
      </c>
      <c r="D163" s="33" t="s">
        <v>305</v>
      </c>
      <c r="E163" s="34">
        <v>30</v>
      </c>
      <c r="F163" s="31" t="s">
        <v>50</v>
      </c>
      <c r="G163" s="34">
        <v>11.08</v>
      </c>
      <c r="H163" s="34">
        <v>21</v>
      </c>
      <c r="I163" s="36">
        <f t="shared" si="7"/>
        <v>13.4068</v>
      </c>
      <c r="J163" s="42">
        <f t="shared" si="6"/>
        <v>332.4</v>
      </c>
      <c r="K163" s="43"/>
      <c r="L163" s="46"/>
      <c r="M163" s="43"/>
      <c r="N163" s="46"/>
      <c r="O163" s="43"/>
    </row>
    <row r="164" spans="1:15" s="3" customFormat="1" ht="30">
      <c r="A164" s="31" t="s">
        <v>64</v>
      </c>
      <c r="B164" s="86" t="s">
        <v>308</v>
      </c>
      <c r="C164" s="33" t="s">
        <v>147</v>
      </c>
      <c r="D164" s="33" t="s">
        <v>309</v>
      </c>
      <c r="E164" s="34">
        <v>15</v>
      </c>
      <c r="F164" s="31" t="s">
        <v>50</v>
      </c>
      <c r="G164" s="34">
        <v>4.32</v>
      </c>
      <c r="H164" s="34">
        <v>21</v>
      </c>
      <c r="I164" s="36">
        <f t="shared" si="7"/>
        <v>5.2271999999999998</v>
      </c>
      <c r="J164" s="42">
        <f t="shared" si="6"/>
        <v>64.800000000000011</v>
      </c>
      <c r="K164" s="43"/>
      <c r="L164" s="46"/>
      <c r="M164" s="43"/>
      <c r="N164" s="46"/>
      <c r="O164" s="43"/>
    </row>
    <row r="165" spans="1:15" s="3" customFormat="1" ht="30">
      <c r="A165" s="31" t="s">
        <v>65</v>
      </c>
      <c r="B165" s="86"/>
      <c r="C165" s="33" t="s">
        <v>147</v>
      </c>
      <c r="D165" s="33" t="s">
        <v>310</v>
      </c>
      <c r="E165" s="34">
        <v>15</v>
      </c>
      <c r="F165" s="31" t="s">
        <v>50</v>
      </c>
      <c r="G165" s="34">
        <v>4.63</v>
      </c>
      <c r="H165" s="34">
        <v>21</v>
      </c>
      <c r="I165" s="36">
        <f t="shared" si="7"/>
        <v>5.6022999999999996</v>
      </c>
      <c r="J165" s="42">
        <f t="shared" si="6"/>
        <v>69.45</v>
      </c>
      <c r="K165" s="43"/>
      <c r="L165" s="46"/>
      <c r="M165" s="43"/>
      <c r="N165" s="46"/>
      <c r="O165" s="43"/>
    </row>
    <row r="166" spans="1:15" s="3" customFormat="1" ht="30">
      <c r="A166" s="31" t="s">
        <v>66</v>
      </c>
      <c r="B166" s="32" t="s">
        <v>311</v>
      </c>
      <c r="C166" s="39" t="s">
        <v>312</v>
      </c>
      <c r="D166" s="33" t="s">
        <v>313</v>
      </c>
      <c r="E166" s="34">
        <v>15</v>
      </c>
      <c r="F166" s="31" t="s">
        <v>50</v>
      </c>
      <c r="G166" s="34">
        <v>9.5299999999999994</v>
      </c>
      <c r="H166" s="34">
        <v>21</v>
      </c>
      <c r="I166" s="36">
        <f t="shared" si="7"/>
        <v>11.531299999999998</v>
      </c>
      <c r="J166" s="42">
        <f t="shared" si="6"/>
        <v>142.94999999999999</v>
      </c>
      <c r="K166" s="43"/>
      <c r="L166" s="44"/>
      <c r="M166" s="43"/>
      <c r="N166" s="44"/>
      <c r="O166" s="43"/>
    </row>
    <row r="167" spans="1:15" s="3" customFormat="1" ht="45">
      <c r="A167" s="31" t="s">
        <v>67</v>
      </c>
      <c r="B167" s="32" t="s">
        <v>314</v>
      </c>
      <c r="C167" s="39" t="s">
        <v>307</v>
      </c>
      <c r="D167" s="33" t="s">
        <v>315</v>
      </c>
      <c r="E167" s="34">
        <v>20</v>
      </c>
      <c r="F167" s="31" t="s">
        <v>50</v>
      </c>
      <c r="G167" s="34">
        <v>17.940000000000001</v>
      </c>
      <c r="H167" s="34">
        <v>21</v>
      </c>
      <c r="I167" s="36">
        <f t="shared" si="7"/>
        <v>21.7074</v>
      </c>
      <c r="J167" s="42">
        <f t="shared" si="6"/>
        <v>358.8</v>
      </c>
      <c r="K167" s="43"/>
      <c r="L167" s="44"/>
      <c r="M167" s="43"/>
      <c r="N167" s="44"/>
      <c r="O167" s="43"/>
    </row>
    <row r="168" spans="1:15" s="3" customFormat="1" ht="30">
      <c r="A168" s="31" t="s">
        <v>68</v>
      </c>
      <c r="B168" s="32" t="s">
        <v>316</v>
      </c>
      <c r="C168" s="33" t="s">
        <v>147</v>
      </c>
      <c r="D168" s="33" t="s">
        <v>317</v>
      </c>
      <c r="E168" s="34">
        <v>10</v>
      </c>
      <c r="F168" s="31" t="s">
        <v>50</v>
      </c>
      <c r="G168" s="34">
        <v>10.57</v>
      </c>
      <c r="H168" s="34">
        <v>21</v>
      </c>
      <c r="I168" s="36">
        <f t="shared" si="7"/>
        <v>12.7897</v>
      </c>
      <c r="J168" s="42">
        <f t="shared" si="6"/>
        <v>105.7</v>
      </c>
      <c r="K168" s="43"/>
      <c r="L168" s="44"/>
      <c r="M168" s="43"/>
      <c r="N168" s="44"/>
      <c r="O168" s="43"/>
    </row>
    <row r="169" spans="1:15" s="3" customFormat="1" ht="30">
      <c r="A169" s="31" t="s">
        <v>69</v>
      </c>
      <c r="B169" s="86" t="s">
        <v>318</v>
      </c>
      <c r="C169" s="39" t="s">
        <v>312</v>
      </c>
      <c r="D169" s="33" t="s">
        <v>319</v>
      </c>
      <c r="E169" s="34">
        <v>30</v>
      </c>
      <c r="F169" s="31" t="s">
        <v>50</v>
      </c>
      <c r="G169" s="34">
        <v>2.8</v>
      </c>
      <c r="H169" s="34">
        <v>21</v>
      </c>
      <c r="I169" s="36">
        <f t="shared" si="7"/>
        <v>3.3879999999999999</v>
      </c>
      <c r="J169" s="42">
        <f t="shared" si="6"/>
        <v>84</v>
      </c>
      <c r="K169" s="43"/>
      <c r="L169" s="44"/>
      <c r="M169" s="43"/>
      <c r="N169" s="44"/>
      <c r="O169" s="43"/>
    </row>
    <row r="170" spans="1:15" s="3" customFormat="1" ht="30">
      <c r="A170" s="31" t="s">
        <v>70</v>
      </c>
      <c r="B170" s="86"/>
      <c r="C170" s="39" t="s">
        <v>312</v>
      </c>
      <c r="D170" s="33" t="s">
        <v>320</v>
      </c>
      <c r="E170" s="34">
        <v>40</v>
      </c>
      <c r="F170" s="31" t="s">
        <v>50</v>
      </c>
      <c r="G170" s="34">
        <v>6.11</v>
      </c>
      <c r="H170" s="34">
        <v>21</v>
      </c>
      <c r="I170" s="36">
        <f t="shared" si="7"/>
        <v>7.3931000000000004</v>
      </c>
      <c r="J170" s="42">
        <f t="shared" si="6"/>
        <v>244.4</v>
      </c>
      <c r="K170" s="43"/>
      <c r="L170" s="44"/>
      <c r="M170" s="43"/>
      <c r="N170" s="44"/>
      <c r="O170" s="43"/>
    </row>
    <row r="171" spans="1:15" s="3" customFormat="1" ht="30">
      <c r="A171" s="31" t="s">
        <v>71</v>
      </c>
      <c r="B171" s="86"/>
      <c r="C171" s="39" t="s">
        <v>312</v>
      </c>
      <c r="D171" s="33" t="s">
        <v>321</v>
      </c>
      <c r="E171" s="34">
        <v>10</v>
      </c>
      <c r="F171" s="31" t="s">
        <v>50</v>
      </c>
      <c r="G171" s="34">
        <v>1.54</v>
      </c>
      <c r="H171" s="34">
        <v>21</v>
      </c>
      <c r="I171" s="36">
        <f t="shared" si="7"/>
        <v>1.8633999999999999</v>
      </c>
      <c r="J171" s="42">
        <f t="shared" si="6"/>
        <v>15.4</v>
      </c>
      <c r="K171" s="43"/>
      <c r="L171" s="44"/>
      <c r="M171" s="43"/>
      <c r="N171" s="44"/>
      <c r="O171" s="43"/>
    </row>
    <row r="172" spans="1:15" s="3" customFormat="1" ht="30">
      <c r="A172" s="31" t="s">
        <v>72</v>
      </c>
      <c r="B172" s="32" t="s">
        <v>322</v>
      </c>
      <c r="C172" s="33" t="s">
        <v>147</v>
      </c>
      <c r="D172" s="33" t="s">
        <v>323</v>
      </c>
      <c r="E172" s="34">
        <v>15</v>
      </c>
      <c r="F172" s="31" t="s">
        <v>50</v>
      </c>
      <c r="G172" s="34">
        <v>12.52</v>
      </c>
      <c r="H172" s="34">
        <v>21</v>
      </c>
      <c r="I172" s="36">
        <f t="shared" si="7"/>
        <v>15.149199999999999</v>
      </c>
      <c r="J172" s="42">
        <f t="shared" si="6"/>
        <v>187.79999999999998</v>
      </c>
      <c r="K172" s="43"/>
      <c r="L172" s="44"/>
      <c r="M172" s="43"/>
      <c r="N172" s="44"/>
      <c r="O172" s="43"/>
    </row>
    <row r="173" spans="1:15" s="3" customFormat="1" ht="30">
      <c r="A173" s="31" t="s">
        <v>73</v>
      </c>
      <c r="B173" s="86" t="s">
        <v>324</v>
      </c>
      <c r="C173" s="33" t="s">
        <v>147</v>
      </c>
      <c r="D173" s="33" t="s">
        <v>325</v>
      </c>
      <c r="E173" s="34">
        <v>40</v>
      </c>
      <c r="F173" s="31" t="s">
        <v>50</v>
      </c>
      <c r="G173" s="34">
        <v>4.21</v>
      </c>
      <c r="H173" s="34">
        <v>21</v>
      </c>
      <c r="I173" s="36">
        <f t="shared" si="7"/>
        <v>5.0941000000000001</v>
      </c>
      <c r="J173" s="42">
        <f t="shared" si="6"/>
        <v>168.4</v>
      </c>
      <c r="K173" s="43"/>
      <c r="L173" s="44"/>
      <c r="M173" s="43"/>
      <c r="N173" s="44"/>
      <c r="O173" s="43"/>
    </row>
    <row r="174" spans="1:15" s="3" customFormat="1" ht="45">
      <c r="A174" s="31" t="s">
        <v>74</v>
      </c>
      <c r="B174" s="86"/>
      <c r="C174" s="39" t="s">
        <v>150</v>
      </c>
      <c r="D174" s="33" t="s">
        <v>326</v>
      </c>
      <c r="E174" s="34">
        <v>20</v>
      </c>
      <c r="F174" s="31" t="s">
        <v>50</v>
      </c>
      <c r="G174" s="34">
        <v>1.84</v>
      </c>
      <c r="H174" s="34">
        <v>21</v>
      </c>
      <c r="I174" s="36">
        <f t="shared" si="7"/>
        <v>2.2263999999999999</v>
      </c>
      <c r="J174" s="42">
        <f t="shared" si="6"/>
        <v>36.800000000000004</v>
      </c>
      <c r="K174" s="43"/>
      <c r="L174" s="44"/>
      <c r="M174" s="43"/>
      <c r="N174" s="44"/>
      <c r="O174" s="43"/>
    </row>
    <row r="175" spans="1:15" s="3" customFormat="1" ht="45">
      <c r="A175" s="31" t="s">
        <v>75</v>
      </c>
      <c r="B175" s="86"/>
      <c r="C175" s="39" t="s">
        <v>150</v>
      </c>
      <c r="D175" s="33" t="s">
        <v>327</v>
      </c>
      <c r="E175" s="34">
        <v>15</v>
      </c>
      <c r="F175" s="31" t="s">
        <v>50</v>
      </c>
      <c r="G175" s="34">
        <v>2.5499999999999998</v>
      </c>
      <c r="H175" s="34">
        <v>21</v>
      </c>
      <c r="I175" s="36">
        <f t="shared" si="7"/>
        <v>3.0854999999999997</v>
      </c>
      <c r="J175" s="42">
        <f t="shared" si="6"/>
        <v>38.25</v>
      </c>
      <c r="K175" s="43"/>
      <c r="L175" s="44"/>
      <c r="M175" s="43"/>
      <c r="N175" s="44"/>
      <c r="O175" s="43"/>
    </row>
    <row r="176" spans="1:15" s="3" customFormat="1" ht="45">
      <c r="A176" s="31" t="s">
        <v>76</v>
      </c>
      <c r="B176" s="86"/>
      <c r="C176" s="39" t="s">
        <v>150</v>
      </c>
      <c r="D176" s="33" t="s">
        <v>328</v>
      </c>
      <c r="E176" s="34">
        <v>10</v>
      </c>
      <c r="F176" s="31" t="s">
        <v>50</v>
      </c>
      <c r="G176" s="34">
        <v>9.02</v>
      </c>
      <c r="H176" s="34">
        <v>21</v>
      </c>
      <c r="I176" s="36">
        <f t="shared" si="7"/>
        <v>10.914199999999999</v>
      </c>
      <c r="J176" s="42">
        <f t="shared" si="6"/>
        <v>90.199999999999989</v>
      </c>
      <c r="K176" s="43"/>
      <c r="L176" s="44"/>
      <c r="M176" s="43"/>
      <c r="N176" s="44"/>
      <c r="O176" s="43"/>
    </row>
    <row r="177" spans="1:15" s="3" customFormat="1" ht="45">
      <c r="A177" s="31" t="s">
        <v>77</v>
      </c>
      <c r="B177" s="86"/>
      <c r="C177" s="39" t="s">
        <v>150</v>
      </c>
      <c r="D177" s="33" t="s">
        <v>329</v>
      </c>
      <c r="E177" s="34">
        <v>10</v>
      </c>
      <c r="F177" s="31" t="s">
        <v>50</v>
      </c>
      <c r="G177" s="34">
        <v>2.21</v>
      </c>
      <c r="H177" s="34">
        <v>21</v>
      </c>
      <c r="I177" s="36">
        <f t="shared" si="7"/>
        <v>2.6740999999999997</v>
      </c>
      <c r="J177" s="42">
        <f t="shared" si="6"/>
        <v>22.1</v>
      </c>
      <c r="K177" s="43"/>
      <c r="L177" s="44"/>
      <c r="M177" s="43"/>
      <c r="N177" s="44"/>
      <c r="O177" s="43"/>
    </row>
    <row r="178" spans="1:15" s="3" customFormat="1" ht="30">
      <c r="A178" s="31" t="s">
        <v>78</v>
      </c>
      <c r="B178" s="86"/>
      <c r="C178" s="33" t="s">
        <v>330</v>
      </c>
      <c r="D178" s="33" t="s">
        <v>331</v>
      </c>
      <c r="E178" s="34">
        <v>10</v>
      </c>
      <c r="F178" s="31" t="s">
        <v>50</v>
      </c>
      <c r="G178" s="34">
        <v>2.66</v>
      </c>
      <c r="H178" s="34">
        <v>21</v>
      </c>
      <c r="I178" s="36">
        <f t="shared" si="7"/>
        <v>3.2185999999999999</v>
      </c>
      <c r="J178" s="42">
        <f t="shared" si="6"/>
        <v>26.6</v>
      </c>
      <c r="K178" s="43"/>
      <c r="L178" s="44"/>
      <c r="M178" s="43"/>
      <c r="N178" s="44"/>
      <c r="O178" s="43"/>
    </row>
    <row r="179" spans="1:15" s="3" customFormat="1" ht="45">
      <c r="A179" s="31" t="s">
        <v>79</v>
      </c>
      <c r="B179" s="86"/>
      <c r="C179" s="39" t="s">
        <v>150</v>
      </c>
      <c r="D179" s="33" t="s">
        <v>332</v>
      </c>
      <c r="E179" s="34">
        <v>10</v>
      </c>
      <c r="F179" s="31" t="s">
        <v>50</v>
      </c>
      <c r="G179" s="34">
        <v>9.39</v>
      </c>
      <c r="H179" s="34">
        <v>21</v>
      </c>
      <c r="I179" s="36">
        <f t="shared" si="7"/>
        <v>11.3619</v>
      </c>
      <c r="J179" s="42">
        <f t="shared" si="6"/>
        <v>93.9</v>
      </c>
      <c r="K179" s="43"/>
      <c r="L179" s="44"/>
      <c r="M179" s="43"/>
      <c r="N179" s="44"/>
      <c r="O179" s="43"/>
    </row>
    <row r="180" spans="1:15" s="3" customFormat="1" ht="45">
      <c r="A180" s="31" t="s">
        <v>80</v>
      </c>
      <c r="B180" s="86"/>
      <c r="C180" s="39" t="s">
        <v>150</v>
      </c>
      <c r="D180" s="33" t="s">
        <v>333</v>
      </c>
      <c r="E180" s="34">
        <v>10</v>
      </c>
      <c r="F180" s="31" t="s">
        <v>50</v>
      </c>
      <c r="G180" s="34">
        <v>3.06</v>
      </c>
      <c r="H180" s="34">
        <v>21</v>
      </c>
      <c r="I180" s="36">
        <f t="shared" si="7"/>
        <v>3.7025999999999999</v>
      </c>
      <c r="J180" s="42">
        <f t="shared" si="6"/>
        <v>30.6</v>
      </c>
      <c r="K180" s="43"/>
      <c r="L180" s="44"/>
      <c r="M180" s="43"/>
      <c r="N180" s="44"/>
      <c r="O180" s="43"/>
    </row>
    <row r="181" spans="1:15" s="3" customFormat="1" ht="45">
      <c r="A181" s="31" t="s">
        <v>81</v>
      </c>
      <c r="B181" s="86"/>
      <c r="C181" s="39" t="s">
        <v>150</v>
      </c>
      <c r="D181" s="33" t="s">
        <v>334</v>
      </c>
      <c r="E181" s="34">
        <v>15</v>
      </c>
      <c r="F181" s="31" t="s">
        <v>50</v>
      </c>
      <c r="G181" s="34">
        <v>4.3</v>
      </c>
      <c r="H181" s="34">
        <v>21</v>
      </c>
      <c r="I181" s="36">
        <f t="shared" si="7"/>
        <v>5.2029999999999994</v>
      </c>
      <c r="J181" s="42">
        <f t="shared" si="6"/>
        <v>64.5</v>
      </c>
      <c r="K181" s="43"/>
      <c r="L181" s="44"/>
      <c r="M181" s="43"/>
      <c r="N181" s="44"/>
      <c r="O181" s="43"/>
    </row>
    <row r="182" spans="1:15" s="3" customFormat="1" ht="30">
      <c r="A182" s="31" t="s">
        <v>82</v>
      </c>
      <c r="B182" s="32" t="s">
        <v>324</v>
      </c>
      <c r="C182" s="33" t="s">
        <v>335</v>
      </c>
      <c r="D182" s="33" t="s">
        <v>336</v>
      </c>
      <c r="E182" s="34">
        <v>10</v>
      </c>
      <c r="F182" s="31" t="s">
        <v>50</v>
      </c>
      <c r="G182" s="34">
        <v>3.79</v>
      </c>
      <c r="H182" s="34">
        <v>21</v>
      </c>
      <c r="I182" s="36">
        <f t="shared" si="7"/>
        <v>4.5858999999999996</v>
      </c>
      <c r="J182" s="42">
        <f t="shared" si="6"/>
        <v>37.9</v>
      </c>
      <c r="K182" s="43"/>
      <c r="L182" s="44"/>
      <c r="M182" s="43"/>
      <c r="N182" s="44"/>
      <c r="O182" s="43"/>
    </row>
    <row r="183" spans="1:15" s="3" customFormat="1" ht="30">
      <c r="A183" s="31" t="s">
        <v>83</v>
      </c>
      <c r="B183" s="86" t="s">
        <v>337</v>
      </c>
      <c r="C183" s="39" t="s">
        <v>312</v>
      </c>
      <c r="D183" s="33" t="s">
        <v>338</v>
      </c>
      <c r="E183" s="34">
        <v>25</v>
      </c>
      <c r="F183" s="31" t="s">
        <v>50</v>
      </c>
      <c r="G183" s="34">
        <v>8.02</v>
      </c>
      <c r="H183" s="34">
        <v>21</v>
      </c>
      <c r="I183" s="36">
        <f t="shared" si="7"/>
        <v>9.7041999999999984</v>
      </c>
      <c r="J183" s="42">
        <f t="shared" si="6"/>
        <v>200.5</v>
      </c>
      <c r="K183" s="43"/>
      <c r="L183" s="44"/>
      <c r="M183" s="43"/>
      <c r="N183" s="44"/>
      <c r="O183" s="43"/>
    </row>
    <row r="184" spans="1:15" s="3" customFormat="1" ht="30">
      <c r="A184" s="31" t="s">
        <v>84</v>
      </c>
      <c r="B184" s="86"/>
      <c r="C184" s="39" t="s">
        <v>312</v>
      </c>
      <c r="D184" s="33" t="s">
        <v>339</v>
      </c>
      <c r="E184" s="34">
        <v>15</v>
      </c>
      <c r="F184" s="31" t="s">
        <v>50</v>
      </c>
      <c r="G184" s="34">
        <v>2.2000000000000002</v>
      </c>
      <c r="H184" s="34">
        <v>21</v>
      </c>
      <c r="I184" s="36">
        <f t="shared" ref="I184:I215" si="8">G184*1.21</f>
        <v>2.6619999999999999</v>
      </c>
      <c r="J184" s="42">
        <f t="shared" ref="J184:J247" si="9">G184*E184</f>
        <v>33</v>
      </c>
      <c r="K184" s="43"/>
      <c r="L184" s="44"/>
      <c r="M184" s="43"/>
      <c r="N184" s="44"/>
      <c r="O184" s="43"/>
    </row>
    <row r="185" spans="1:15" s="3" customFormat="1" ht="30">
      <c r="A185" s="31" t="s">
        <v>85</v>
      </c>
      <c r="B185" s="86" t="s">
        <v>340</v>
      </c>
      <c r="C185" s="39" t="s">
        <v>312</v>
      </c>
      <c r="D185" s="33" t="s">
        <v>341</v>
      </c>
      <c r="E185" s="34">
        <v>80</v>
      </c>
      <c r="F185" s="31" t="s">
        <v>50</v>
      </c>
      <c r="G185" s="34">
        <v>2.88</v>
      </c>
      <c r="H185" s="34">
        <v>21</v>
      </c>
      <c r="I185" s="36">
        <f t="shared" si="8"/>
        <v>3.4847999999999999</v>
      </c>
      <c r="J185" s="42">
        <f t="shared" si="9"/>
        <v>230.39999999999998</v>
      </c>
      <c r="K185" s="43"/>
      <c r="L185" s="46"/>
      <c r="M185" s="43"/>
      <c r="N185" s="46"/>
      <c r="O185" s="43"/>
    </row>
    <row r="186" spans="1:15" s="3" customFormat="1" ht="45">
      <c r="A186" s="31" t="s">
        <v>86</v>
      </c>
      <c r="B186" s="86"/>
      <c r="C186" s="33" t="s">
        <v>150</v>
      </c>
      <c r="D186" s="33" t="s">
        <v>342</v>
      </c>
      <c r="E186" s="34">
        <v>80</v>
      </c>
      <c r="F186" s="31" t="s">
        <v>50</v>
      </c>
      <c r="G186" s="34">
        <v>5.32</v>
      </c>
      <c r="H186" s="34">
        <v>21</v>
      </c>
      <c r="I186" s="36">
        <f t="shared" si="8"/>
        <v>6.4371999999999998</v>
      </c>
      <c r="J186" s="42">
        <f t="shared" si="9"/>
        <v>425.6</v>
      </c>
      <c r="K186" s="43"/>
      <c r="L186" s="46"/>
      <c r="M186" s="43"/>
      <c r="N186" s="46"/>
      <c r="O186" s="43"/>
    </row>
    <row r="187" spans="1:15" s="3" customFormat="1" ht="30">
      <c r="A187" s="31" t="s">
        <v>87</v>
      </c>
      <c r="B187" s="86"/>
      <c r="C187" s="39" t="s">
        <v>147</v>
      </c>
      <c r="D187" s="33" t="s">
        <v>343</v>
      </c>
      <c r="E187" s="34">
        <v>25</v>
      </c>
      <c r="F187" s="31" t="s">
        <v>50</v>
      </c>
      <c r="G187" s="34">
        <v>3.5</v>
      </c>
      <c r="H187" s="34">
        <v>21</v>
      </c>
      <c r="I187" s="36">
        <f t="shared" si="8"/>
        <v>4.2349999999999994</v>
      </c>
      <c r="J187" s="42">
        <f t="shared" si="9"/>
        <v>87.5</v>
      </c>
      <c r="K187" s="43"/>
      <c r="L187" s="46"/>
      <c r="M187" s="43"/>
      <c r="N187" s="46"/>
      <c r="O187" s="43"/>
    </row>
    <row r="188" spans="1:15" s="3" customFormat="1" ht="45.75">
      <c r="A188" s="31" t="s">
        <v>89</v>
      </c>
      <c r="B188" s="86"/>
      <c r="C188" s="39" t="s">
        <v>312</v>
      </c>
      <c r="D188" s="33" t="s">
        <v>344</v>
      </c>
      <c r="E188" s="34">
        <v>25</v>
      </c>
      <c r="F188" s="31" t="s">
        <v>50</v>
      </c>
      <c r="G188" s="34">
        <v>0.99</v>
      </c>
      <c r="H188" s="34">
        <v>21</v>
      </c>
      <c r="I188" s="36">
        <f t="shared" si="8"/>
        <v>1.1979</v>
      </c>
      <c r="J188" s="42">
        <f t="shared" si="9"/>
        <v>24.75</v>
      </c>
      <c r="K188" s="43"/>
      <c r="L188" s="46"/>
      <c r="M188" s="43"/>
      <c r="N188" s="46"/>
      <c r="O188" s="43"/>
    </row>
    <row r="189" spans="1:15" s="3" customFormat="1" ht="45">
      <c r="A189" s="31" t="s">
        <v>90</v>
      </c>
      <c r="B189" s="86" t="s">
        <v>345</v>
      </c>
      <c r="C189" s="39" t="s">
        <v>150</v>
      </c>
      <c r="D189" s="33" t="s">
        <v>346</v>
      </c>
      <c r="E189" s="34">
        <v>25</v>
      </c>
      <c r="F189" s="31" t="s">
        <v>50</v>
      </c>
      <c r="G189" s="34">
        <v>17.62</v>
      </c>
      <c r="H189" s="34">
        <v>21</v>
      </c>
      <c r="I189" s="36">
        <f t="shared" si="8"/>
        <v>21.3202</v>
      </c>
      <c r="J189" s="42">
        <f t="shared" si="9"/>
        <v>440.5</v>
      </c>
      <c r="K189" s="43"/>
      <c r="L189" s="44"/>
      <c r="M189" s="43"/>
      <c r="N189" s="44"/>
      <c r="O189" s="43"/>
    </row>
    <row r="190" spans="1:15" s="3" customFormat="1" ht="45">
      <c r="A190" s="31" t="s">
        <v>91</v>
      </c>
      <c r="B190" s="86"/>
      <c r="C190" s="39" t="s">
        <v>150</v>
      </c>
      <c r="D190" s="33" t="s">
        <v>347</v>
      </c>
      <c r="E190" s="34">
        <v>25</v>
      </c>
      <c r="F190" s="31" t="s">
        <v>50</v>
      </c>
      <c r="G190" s="34">
        <v>23.82</v>
      </c>
      <c r="H190" s="34">
        <v>21</v>
      </c>
      <c r="I190" s="36">
        <f t="shared" si="8"/>
        <v>28.822199999999999</v>
      </c>
      <c r="J190" s="42">
        <f t="shared" si="9"/>
        <v>595.5</v>
      </c>
      <c r="K190" s="43"/>
      <c r="L190" s="44"/>
      <c r="M190" s="43"/>
      <c r="N190" s="44"/>
      <c r="O190" s="43"/>
    </row>
    <row r="191" spans="1:15" s="3" customFormat="1" ht="45">
      <c r="A191" s="31" t="s">
        <v>92</v>
      </c>
      <c r="B191" s="86"/>
      <c r="C191" s="39" t="s">
        <v>150</v>
      </c>
      <c r="D191" s="33" t="s">
        <v>348</v>
      </c>
      <c r="E191" s="34">
        <v>25</v>
      </c>
      <c r="F191" s="31" t="s">
        <v>50</v>
      </c>
      <c r="G191" s="34">
        <v>31.61</v>
      </c>
      <c r="H191" s="34">
        <v>21</v>
      </c>
      <c r="I191" s="36">
        <f t="shared" si="8"/>
        <v>38.248100000000001</v>
      </c>
      <c r="J191" s="42">
        <f t="shared" si="9"/>
        <v>790.25</v>
      </c>
      <c r="K191" s="43"/>
      <c r="L191" s="44"/>
      <c r="M191" s="43"/>
      <c r="N191" s="44"/>
      <c r="O191" s="43"/>
    </row>
    <row r="192" spans="1:15" s="3" customFormat="1" ht="30">
      <c r="A192" s="31" t="s">
        <v>93</v>
      </c>
      <c r="B192" s="86" t="s">
        <v>349</v>
      </c>
      <c r="C192" s="33" t="s">
        <v>147</v>
      </c>
      <c r="D192" s="33" t="s">
        <v>350</v>
      </c>
      <c r="E192" s="34">
        <v>40</v>
      </c>
      <c r="F192" s="31" t="s">
        <v>50</v>
      </c>
      <c r="G192" s="34">
        <v>2.59</v>
      </c>
      <c r="H192" s="34">
        <v>21</v>
      </c>
      <c r="I192" s="36">
        <f t="shared" si="8"/>
        <v>3.1338999999999997</v>
      </c>
      <c r="J192" s="42">
        <f t="shared" si="9"/>
        <v>103.6</v>
      </c>
      <c r="K192" s="43"/>
      <c r="L192" s="46"/>
      <c r="M192" s="43"/>
      <c r="N192" s="46"/>
      <c r="O192" s="43"/>
    </row>
    <row r="193" spans="1:15" s="3" customFormat="1" ht="30">
      <c r="A193" s="31" t="s">
        <v>94</v>
      </c>
      <c r="B193" s="86"/>
      <c r="C193" s="33" t="s">
        <v>147</v>
      </c>
      <c r="D193" s="33" t="s">
        <v>351</v>
      </c>
      <c r="E193" s="34">
        <v>40</v>
      </c>
      <c r="F193" s="31" t="s">
        <v>50</v>
      </c>
      <c r="G193" s="34">
        <v>4.18</v>
      </c>
      <c r="H193" s="34">
        <v>21</v>
      </c>
      <c r="I193" s="36">
        <f t="shared" si="8"/>
        <v>5.0577999999999994</v>
      </c>
      <c r="J193" s="42">
        <f t="shared" si="9"/>
        <v>167.2</v>
      </c>
      <c r="K193" s="43"/>
      <c r="L193" s="46"/>
      <c r="M193" s="43"/>
      <c r="N193" s="46"/>
      <c r="O193" s="43"/>
    </row>
    <row r="194" spans="1:15" s="3" customFormat="1" ht="75">
      <c r="A194" s="31" t="s">
        <v>95</v>
      </c>
      <c r="B194" s="86"/>
      <c r="C194" s="33" t="s">
        <v>352</v>
      </c>
      <c r="D194" s="33" t="s">
        <v>353</v>
      </c>
      <c r="E194" s="34">
        <v>10</v>
      </c>
      <c r="F194" s="31" t="s">
        <v>50</v>
      </c>
      <c r="G194" s="34">
        <v>5.12</v>
      </c>
      <c r="H194" s="34">
        <v>21</v>
      </c>
      <c r="I194" s="36">
        <f t="shared" si="8"/>
        <v>6.1951999999999998</v>
      </c>
      <c r="J194" s="42">
        <f t="shared" si="9"/>
        <v>51.2</v>
      </c>
      <c r="K194" s="43"/>
      <c r="L194" s="46"/>
      <c r="M194" s="43"/>
      <c r="N194" s="46"/>
      <c r="O194" s="43"/>
    </row>
    <row r="195" spans="1:15" s="3" customFormat="1" ht="30">
      <c r="A195" s="31" t="s">
        <v>96</v>
      </c>
      <c r="B195" s="86"/>
      <c r="C195" s="33" t="s">
        <v>147</v>
      </c>
      <c r="D195" s="33" t="s">
        <v>354</v>
      </c>
      <c r="E195" s="34">
        <v>10</v>
      </c>
      <c r="F195" s="31" t="s">
        <v>50</v>
      </c>
      <c r="G195" s="34">
        <v>0.85</v>
      </c>
      <c r="H195" s="34">
        <v>21</v>
      </c>
      <c r="I195" s="36">
        <f t="shared" si="8"/>
        <v>1.0285</v>
      </c>
      <c r="J195" s="42">
        <f t="shared" si="9"/>
        <v>8.5</v>
      </c>
      <c r="K195" s="43"/>
      <c r="L195" s="46"/>
      <c r="M195" s="43"/>
      <c r="N195" s="46"/>
      <c r="O195" s="43"/>
    </row>
    <row r="196" spans="1:15" s="3" customFormat="1" ht="30">
      <c r="A196" s="31" t="s">
        <v>97</v>
      </c>
      <c r="B196" s="86"/>
      <c r="C196" s="33" t="s">
        <v>147</v>
      </c>
      <c r="D196" s="33" t="s">
        <v>355</v>
      </c>
      <c r="E196" s="34">
        <v>10</v>
      </c>
      <c r="F196" s="31" t="s">
        <v>50</v>
      </c>
      <c r="G196" s="34">
        <v>6.37</v>
      </c>
      <c r="H196" s="34">
        <v>21</v>
      </c>
      <c r="I196" s="36">
        <f t="shared" si="8"/>
        <v>7.7077</v>
      </c>
      <c r="J196" s="42">
        <f t="shared" si="9"/>
        <v>63.7</v>
      </c>
      <c r="K196" s="43"/>
      <c r="L196" s="46"/>
      <c r="M196" s="43"/>
      <c r="N196" s="46"/>
      <c r="O196" s="43"/>
    </row>
    <row r="197" spans="1:15" s="3" customFormat="1" ht="30">
      <c r="A197" s="31" t="s">
        <v>98</v>
      </c>
      <c r="B197" s="86"/>
      <c r="C197" s="33" t="s">
        <v>147</v>
      </c>
      <c r="D197" s="33" t="s">
        <v>356</v>
      </c>
      <c r="E197" s="34">
        <v>10</v>
      </c>
      <c r="F197" s="31" t="s">
        <v>50</v>
      </c>
      <c r="G197" s="34">
        <v>1.18</v>
      </c>
      <c r="H197" s="34">
        <v>21</v>
      </c>
      <c r="I197" s="36">
        <f t="shared" si="8"/>
        <v>1.4278</v>
      </c>
      <c r="J197" s="42">
        <f t="shared" si="9"/>
        <v>11.799999999999999</v>
      </c>
      <c r="K197" s="43"/>
      <c r="L197" s="46"/>
      <c r="M197" s="43"/>
      <c r="N197" s="46"/>
      <c r="O197" s="43"/>
    </row>
    <row r="198" spans="1:15" s="4" customFormat="1" ht="30">
      <c r="A198" s="31" t="s">
        <v>99</v>
      </c>
      <c r="B198" s="86"/>
      <c r="C198" s="33" t="s">
        <v>147</v>
      </c>
      <c r="D198" s="33" t="s">
        <v>357</v>
      </c>
      <c r="E198" s="34">
        <v>10</v>
      </c>
      <c r="F198" s="31" t="s">
        <v>50</v>
      </c>
      <c r="G198" s="34">
        <v>0.55000000000000004</v>
      </c>
      <c r="H198" s="34">
        <v>21</v>
      </c>
      <c r="I198" s="36">
        <f t="shared" si="8"/>
        <v>0.66549999999999998</v>
      </c>
      <c r="J198" s="42">
        <f t="shared" si="9"/>
        <v>5.5</v>
      </c>
      <c r="K198" s="52"/>
      <c r="L198" s="46"/>
      <c r="M198" s="52"/>
      <c r="N198" s="46"/>
      <c r="O198" s="52"/>
    </row>
    <row r="199" spans="1:15" s="4" customFormat="1" ht="30">
      <c r="A199" s="31" t="s">
        <v>100</v>
      </c>
      <c r="B199" s="86"/>
      <c r="C199" s="33" t="s">
        <v>147</v>
      </c>
      <c r="D199" s="33" t="s">
        <v>358</v>
      </c>
      <c r="E199" s="34">
        <v>4</v>
      </c>
      <c r="F199" s="31" t="s">
        <v>50</v>
      </c>
      <c r="G199" s="34">
        <v>4.32</v>
      </c>
      <c r="H199" s="34">
        <v>21</v>
      </c>
      <c r="I199" s="36">
        <f t="shared" si="8"/>
        <v>5.2271999999999998</v>
      </c>
      <c r="J199" s="42">
        <f t="shared" si="9"/>
        <v>17.28</v>
      </c>
      <c r="K199" s="52"/>
      <c r="L199" s="46"/>
      <c r="M199" s="52"/>
      <c r="N199" s="46"/>
      <c r="O199" s="52"/>
    </row>
    <row r="200" spans="1:15" s="4" customFormat="1" ht="30">
      <c r="A200" s="31" t="s">
        <v>101</v>
      </c>
      <c r="B200" s="86"/>
      <c r="C200" s="33" t="s">
        <v>147</v>
      </c>
      <c r="D200" s="33" t="s">
        <v>359</v>
      </c>
      <c r="E200" s="34">
        <v>4</v>
      </c>
      <c r="F200" s="31" t="s">
        <v>50</v>
      </c>
      <c r="G200" s="34">
        <v>1.56</v>
      </c>
      <c r="H200" s="34">
        <v>21</v>
      </c>
      <c r="I200" s="36">
        <f t="shared" si="8"/>
        <v>1.8875999999999999</v>
      </c>
      <c r="J200" s="42">
        <f t="shared" si="9"/>
        <v>6.24</v>
      </c>
      <c r="K200" s="52"/>
      <c r="L200" s="46"/>
      <c r="M200" s="52"/>
      <c r="N200" s="46"/>
      <c r="O200" s="52"/>
    </row>
    <row r="201" spans="1:15" s="4" customFormat="1" ht="30">
      <c r="A201" s="31" t="s">
        <v>102</v>
      </c>
      <c r="B201" s="86"/>
      <c r="C201" s="33" t="s">
        <v>147</v>
      </c>
      <c r="D201" s="33" t="s">
        <v>360</v>
      </c>
      <c r="E201" s="34">
        <v>4</v>
      </c>
      <c r="F201" s="31" t="s">
        <v>50</v>
      </c>
      <c r="G201" s="34">
        <v>4.99</v>
      </c>
      <c r="H201" s="34">
        <v>21</v>
      </c>
      <c r="I201" s="36">
        <f t="shared" si="8"/>
        <v>6.0379000000000005</v>
      </c>
      <c r="J201" s="42">
        <f t="shared" si="9"/>
        <v>19.96</v>
      </c>
      <c r="K201" s="52"/>
      <c r="L201" s="46"/>
      <c r="M201" s="52"/>
      <c r="N201" s="46"/>
      <c r="O201" s="52"/>
    </row>
    <row r="202" spans="1:15" s="4" customFormat="1" ht="30">
      <c r="A202" s="31" t="s">
        <v>103</v>
      </c>
      <c r="B202" s="86"/>
      <c r="C202" s="33" t="s">
        <v>147</v>
      </c>
      <c r="D202" s="33" t="s">
        <v>361</v>
      </c>
      <c r="E202" s="34">
        <v>4</v>
      </c>
      <c r="F202" s="31" t="s">
        <v>50</v>
      </c>
      <c r="G202" s="34">
        <v>1.21</v>
      </c>
      <c r="H202" s="34">
        <v>21</v>
      </c>
      <c r="I202" s="36">
        <f t="shared" si="8"/>
        <v>1.4641</v>
      </c>
      <c r="J202" s="42">
        <f t="shared" si="9"/>
        <v>4.84</v>
      </c>
      <c r="K202" s="52"/>
      <c r="L202" s="46"/>
      <c r="M202" s="52"/>
      <c r="N202" s="46"/>
      <c r="O202" s="52"/>
    </row>
    <row r="203" spans="1:15" s="3" customFormat="1" ht="105">
      <c r="A203" s="31" t="s">
        <v>104</v>
      </c>
      <c r="B203" s="86" t="s">
        <v>362</v>
      </c>
      <c r="C203" s="39" t="s">
        <v>363</v>
      </c>
      <c r="D203" s="33" t="s">
        <v>364</v>
      </c>
      <c r="E203" s="34">
        <v>10</v>
      </c>
      <c r="F203" s="31" t="s">
        <v>50</v>
      </c>
      <c r="G203" s="34">
        <v>5.85</v>
      </c>
      <c r="H203" s="34">
        <v>21</v>
      </c>
      <c r="I203" s="36">
        <f t="shared" si="8"/>
        <v>7.0784999999999991</v>
      </c>
      <c r="J203" s="42">
        <f t="shared" si="9"/>
        <v>58.5</v>
      </c>
      <c r="K203" s="43"/>
      <c r="L203" s="44"/>
      <c r="M203" s="43"/>
      <c r="N203" s="44"/>
      <c r="O203" s="43"/>
    </row>
    <row r="204" spans="1:15" s="3" customFormat="1" ht="105">
      <c r="A204" s="31" t="s">
        <v>105</v>
      </c>
      <c r="B204" s="86"/>
      <c r="C204" s="39" t="s">
        <v>363</v>
      </c>
      <c r="D204" s="33" t="s">
        <v>365</v>
      </c>
      <c r="E204" s="34">
        <v>10</v>
      </c>
      <c r="F204" s="31" t="s">
        <v>50</v>
      </c>
      <c r="G204" s="34">
        <v>6.72</v>
      </c>
      <c r="H204" s="34">
        <v>21</v>
      </c>
      <c r="I204" s="36">
        <f t="shared" si="8"/>
        <v>8.1311999999999998</v>
      </c>
      <c r="J204" s="42">
        <f t="shared" si="9"/>
        <v>67.2</v>
      </c>
      <c r="K204" s="43"/>
      <c r="L204" s="44"/>
      <c r="M204" s="43"/>
      <c r="N204" s="44"/>
      <c r="O204" s="43"/>
    </row>
    <row r="205" spans="1:15" s="3" customFormat="1" ht="105">
      <c r="A205" s="31" t="s">
        <v>106</v>
      </c>
      <c r="B205" s="86"/>
      <c r="C205" s="39" t="s">
        <v>363</v>
      </c>
      <c r="D205" s="33" t="s">
        <v>366</v>
      </c>
      <c r="E205" s="34">
        <v>10</v>
      </c>
      <c r="F205" s="31" t="s">
        <v>50</v>
      </c>
      <c r="G205" s="34">
        <v>7.49</v>
      </c>
      <c r="H205" s="34">
        <v>21</v>
      </c>
      <c r="I205" s="36">
        <f t="shared" si="8"/>
        <v>9.0629000000000008</v>
      </c>
      <c r="J205" s="42">
        <f t="shared" si="9"/>
        <v>74.900000000000006</v>
      </c>
      <c r="K205" s="43"/>
      <c r="L205" s="44"/>
      <c r="M205" s="43"/>
      <c r="N205" s="44"/>
      <c r="O205" s="43"/>
    </row>
    <row r="206" spans="1:15" s="3" customFormat="1" ht="105">
      <c r="A206" s="31" t="s">
        <v>107</v>
      </c>
      <c r="B206" s="86"/>
      <c r="C206" s="39" t="s">
        <v>363</v>
      </c>
      <c r="D206" s="33" t="s">
        <v>367</v>
      </c>
      <c r="E206" s="34">
        <v>20</v>
      </c>
      <c r="F206" s="31" t="s">
        <v>50</v>
      </c>
      <c r="G206" s="34">
        <v>8.34</v>
      </c>
      <c r="H206" s="34">
        <v>21</v>
      </c>
      <c r="I206" s="36">
        <f t="shared" si="8"/>
        <v>10.0914</v>
      </c>
      <c r="J206" s="42">
        <f t="shared" si="9"/>
        <v>166.8</v>
      </c>
      <c r="K206" s="43"/>
      <c r="L206" s="44"/>
      <c r="M206" s="43"/>
      <c r="N206" s="44"/>
      <c r="O206" s="43"/>
    </row>
    <row r="207" spans="1:15" s="3" customFormat="1" ht="105">
      <c r="A207" s="31" t="s">
        <v>108</v>
      </c>
      <c r="B207" s="86"/>
      <c r="C207" s="39" t="s">
        <v>363</v>
      </c>
      <c r="D207" s="33" t="s">
        <v>368</v>
      </c>
      <c r="E207" s="34">
        <v>20</v>
      </c>
      <c r="F207" s="31" t="s">
        <v>50</v>
      </c>
      <c r="G207" s="34">
        <v>10.39</v>
      </c>
      <c r="H207" s="34">
        <v>21</v>
      </c>
      <c r="I207" s="36">
        <f t="shared" si="8"/>
        <v>12.571900000000001</v>
      </c>
      <c r="J207" s="42">
        <f t="shared" si="9"/>
        <v>207.8</v>
      </c>
      <c r="K207" s="43"/>
      <c r="L207" s="44"/>
      <c r="M207" s="43"/>
      <c r="N207" s="44"/>
      <c r="O207" s="43"/>
    </row>
    <row r="208" spans="1:15" s="3" customFormat="1" ht="105">
      <c r="A208" s="31" t="s">
        <v>109</v>
      </c>
      <c r="B208" s="86"/>
      <c r="C208" s="39" t="s">
        <v>363</v>
      </c>
      <c r="D208" s="33" t="s">
        <v>369</v>
      </c>
      <c r="E208" s="34">
        <v>25</v>
      </c>
      <c r="F208" s="31" t="s">
        <v>50</v>
      </c>
      <c r="G208" s="34">
        <v>12.73</v>
      </c>
      <c r="H208" s="34">
        <v>21</v>
      </c>
      <c r="I208" s="36">
        <f t="shared" si="8"/>
        <v>15.4033</v>
      </c>
      <c r="J208" s="42">
        <f t="shared" si="9"/>
        <v>318.25</v>
      </c>
      <c r="K208" s="43"/>
      <c r="L208" s="44"/>
      <c r="M208" s="43"/>
      <c r="N208" s="44"/>
      <c r="O208" s="43"/>
    </row>
    <row r="209" spans="1:15" s="3" customFormat="1" ht="105">
      <c r="A209" s="31" t="s">
        <v>110</v>
      </c>
      <c r="B209" s="86"/>
      <c r="C209" s="39" t="s">
        <v>363</v>
      </c>
      <c r="D209" s="33" t="s">
        <v>370</v>
      </c>
      <c r="E209" s="34">
        <v>20</v>
      </c>
      <c r="F209" s="31" t="s">
        <v>50</v>
      </c>
      <c r="G209" s="34">
        <v>16.11</v>
      </c>
      <c r="H209" s="34">
        <v>21</v>
      </c>
      <c r="I209" s="36">
        <f t="shared" si="8"/>
        <v>19.493099999999998</v>
      </c>
      <c r="J209" s="42">
        <f t="shared" si="9"/>
        <v>322.2</v>
      </c>
      <c r="K209" s="43"/>
      <c r="L209" s="44"/>
      <c r="M209" s="43"/>
      <c r="N209" s="44"/>
      <c r="O209" s="43"/>
    </row>
    <row r="210" spans="1:15" s="3" customFormat="1" ht="30">
      <c r="A210" s="31" t="s">
        <v>111</v>
      </c>
      <c r="B210" s="32" t="s">
        <v>371</v>
      </c>
      <c r="C210" s="39" t="s">
        <v>363</v>
      </c>
      <c r="D210" s="33" t="s">
        <v>372</v>
      </c>
      <c r="E210" s="34">
        <v>25</v>
      </c>
      <c r="F210" s="31" t="s">
        <v>50</v>
      </c>
      <c r="G210" s="34">
        <v>5.71</v>
      </c>
      <c r="H210" s="34">
        <v>21</v>
      </c>
      <c r="I210" s="36">
        <f t="shared" si="8"/>
        <v>6.9090999999999996</v>
      </c>
      <c r="J210" s="42">
        <f t="shared" si="9"/>
        <v>142.75</v>
      </c>
      <c r="K210" s="43"/>
      <c r="L210" s="44"/>
      <c r="M210" s="43"/>
      <c r="N210" s="44"/>
      <c r="O210" s="43"/>
    </row>
    <row r="211" spans="1:15" s="3" customFormat="1" ht="30">
      <c r="A211" s="31" t="s">
        <v>112</v>
      </c>
      <c r="B211" s="32" t="s">
        <v>373</v>
      </c>
      <c r="C211" s="39" t="s">
        <v>312</v>
      </c>
      <c r="D211" s="33" t="s">
        <v>374</v>
      </c>
      <c r="E211" s="34">
        <v>25</v>
      </c>
      <c r="F211" s="31" t="s">
        <v>50</v>
      </c>
      <c r="G211" s="34">
        <v>6.79</v>
      </c>
      <c r="H211" s="34">
        <v>21</v>
      </c>
      <c r="I211" s="36">
        <f t="shared" si="8"/>
        <v>8.2158999999999995</v>
      </c>
      <c r="J211" s="42">
        <f t="shared" si="9"/>
        <v>169.75</v>
      </c>
      <c r="K211" s="43"/>
      <c r="L211" s="44"/>
      <c r="M211" s="43"/>
      <c r="N211" s="44"/>
      <c r="O211" s="43"/>
    </row>
    <row r="212" spans="1:15" s="3" customFormat="1" ht="30">
      <c r="A212" s="31" t="s">
        <v>113</v>
      </c>
      <c r="B212" s="32" t="s">
        <v>375</v>
      </c>
      <c r="C212" s="39" t="s">
        <v>312</v>
      </c>
      <c r="D212" s="33" t="s">
        <v>374</v>
      </c>
      <c r="E212" s="34">
        <v>25</v>
      </c>
      <c r="F212" s="31" t="s">
        <v>50</v>
      </c>
      <c r="G212" s="34">
        <v>18.420000000000002</v>
      </c>
      <c r="H212" s="34">
        <v>21</v>
      </c>
      <c r="I212" s="36">
        <f t="shared" si="8"/>
        <v>22.2882</v>
      </c>
      <c r="J212" s="42">
        <f t="shared" si="9"/>
        <v>460.50000000000006</v>
      </c>
      <c r="K212" s="43"/>
      <c r="L212" s="44"/>
      <c r="M212" s="43"/>
      <c r="N212" s="44"/>
      <c r="O212" s="43"/>
    </row>
    <row r="213" spans="1:15" s="3" customFormat="1" ht="30">
      <c r="A213" s="31" t="s">
        <v>114</v>
      </c>
      <c r="B213" s="32" t="s">
        <v>376</v>
      </c>
      <c r="C213" s="33" t="s">
        <v>147</v>
      </c>
      <c r="D213" s="33" t="s">
        <v>377</v>
      </c>
      <c r="E213" s="34">
        <v>25</v>
      </c>
      <c r="F213" s="31" t="s">
        <v>50</v>
      </c>
      <c r="G213" s="34">
        <v>5.26</v>
      </c>
      <c r="H213" s="34">
        <v>21</v>
      </c>
      <c r="I213" s="36">
        <f t="shared" si="8"/>
        <v>6.3645999999999994</v>
      </c>
      <c r="J213" s="42">
        <f t="shared" si="9"/>
        <v>131.5</v>
      </c>
      <c r="K213" s="43"/>
      <c r="L213" s="46"/>
      <c r="M213" s="43"/>
      <c r="N213" s="46"/>
      <c r="O213" s="43"/>
    </row>
    <row r="214" spans="1:15" s="3" customFormat="1" ht="30">
      <c r="A214" s="31" t="s">
        <v>115</v>
      </c>
      <c r="B214" s="32" t="s">
        <v>378</v>
      </c>
      <c r="C214" s="39" t="s">
        <v>312</v>
      </c>
      <c r="D214" s="33" t="s">
        <v>379</v>
      </c>
      <c r="E214" s="34">
        <v>65</v>
      </c>
      <c r="F214" s="31" t="s">
        <v>50</v>
      </c>
      <c r="G214" s="34">
        <v>1.76</v>
      </c>
      <c r="H214" s="34">
        <v>21</v>
      </c>
      <c r="I214" s="36">
        <f t="shared" si="8"/>
        <v>2.1295999999999999</v>
      </c>
      <c r="J214" s="42">
        <f t="shared" si="9"/>
        <v>114.4</v>
      </c>
      <c r="K214" s="43"/>
      <c r="L214" s="46"/>
      <c r="M214" s="43"/>
      <c r="N214" s="46"/>
      <c r="O214" s="43"/>
    </row>
    <row r="215" spans="1:15" s="3" customFormat="1" ht="30">
      <c r="A215" s="31" t="s">
        <v>116</v>
      </c>
      <c r="B215" s="86" t="s">
        <v>380</v>
      </c>
      <c r="C215" s="39" t="s">
        <v>312</v>
      </c>
      <c r="D215" s="33" t="s">
        <v>381</v>
      </c>
      <c r="E215" s="34">
        <v>300</v>
      </c>
      <c r="F215" s="31" t="s">
        <v>50</v>
      </c>
      <c r="G215" s="34">
        <v>0.46</v>
      </c>
      <c r="H215" s="34">
        <v>21</v>
      </c>
      <c r="I215" s="36">
        <f t="shared" si="8"/>
        <v>0.55659999999999998</v>
      </c>
      <c r="J215" s="42">
        <f t="shared" si="9"/>
        <v>138</v>
      </c>
      <c r="K215" s="43"/>
      <c r="L215" s="44"/>
      <c r="M215" s="43"/>
      <c r="N215" s="44"/>
      <c r="O215" s="43"/>
    </row>
    <row r="216" spans="1:15" s="3" customFormat="1" ht="30">
      <c r="A216" s="31" t="s">
        <v>117</v>
      </c>
      <c r="B216" s="86"/>
      <c r="C216" s="39" t="s">
        <v>312</v>
      </c>
      <c r="D216" s="33" t="s">
        <v>382</v>
      </c>
      <c r="E216" s="34">
        <v>300</v>
      </c>
      <c r="F216" s="31" t="s">
        <v>50</v>
      </c>
      <c r="G216" s="34">
        <v>0.46</v>
      </c>
      <c r="H216" s="34">
        <v>21</v>
      </c>
      <c r="I216" s="36">
        <f t="shared" ref="I216:I247" si="10">G216*1.21</f>
        <v>0.55659999999999998</v>
      </c>
      <c r="J216" s="42">
        <f t="shared" si="9"/>
        <v>138</v>
      </c>
      <c r="K216" s="43"/>
      <c r="L216" s="44"/>
      <c r="M216" s="43"/>
      <c r="N216" s="44"/>
      <c r="O216" s="43"/>
    </row>
    <row r="217" spans="1:15" s="3" customFormat="1" ht="30">
      <c r="A217" s="31" t="s">
        <v>118</v>
      </c>
      <c r="B217" s="86"/>
      <c r="C217" s="39" t="s">
        <v>312</v>
      </c>
      <c r="D217" s="33" t="s">
        <v>383</v>
      </c>
      <c r="E217" s="34">
        <v>50</v>
      </c>
      <c r="F217" s="31" t="s">
        <v>50</v>
      </c>
      <c r="G217" s="34">
        <v>0.08</v>
      </c>
      <c r="H217" s="34">
        <v>21</v>
      </c>
      <c r="I217" s="36">
        <f t="shared" si="10"/>
        <v>9.6799999999999997E-2</v>
      </c>
      <c r="J217" s="42">
        <f t="shared" si="9"/>
        <v>4</v>
      </c>
      <c r="K217" s="43"/>
      <c r="L217" s="44"/>
      <c r="M217" s="43"/>
      <c r="N217" s="44"/>
      <c r="O217" s="43"/>
    </row>
    <row r="218" spans="1:15" s="3" customFormat="1" ht="30">
      <c r="A218" s="31" t="s">
        <v>119</v>
      </c>
      <c r="B218" s="32" t="s">
        <v>384</v>
      </c>
      <c r="C218" s="39" t="s">
        <v>312</v>
      </c>
      <c r="D218" s="33" t="s">
        <v>385</v>
      </c>
      <c r="E218" s="34">
        <v>80</v>
      </c>
      <c r="F218" s="31" t="s">
        <v>50</v>
      </c>
      <c r="G218" s="34">
        <v>2.29</v>
      </c>
      <c r="H218" s="34">
        <v>21</v>
      </c>
      <c r="I218" s="36">
        <f t="shared" si="10"/>
        <v>2.7709000000000001</v>
      </c>
      <c r="J218" s="42">
        <f t="shared" si="9"/>
        <v>183.2</v>
      </c>
      <c r="K218" s="43"/>
      <c r="L218" s="44"/>
      <c r="M218" s="43"/>
      <c r="N218" s="44"/>
      <c r="O218" s="43"/>
    </row>
    <row r="219" spans="1:15" s="3" customFormat="1" ht="30">
      <c r="A219" s="31" t="s">
        <v>120</v>
      </c>
      <c r="B219" s="86" t="s">
        <v>386</v>
      </c>
      <c r="C219" s="39" t="s">
        <v>307</v>
      </c>
      <c r="D219" s="33" t="s">
        <v>387</v>
      </c>
      <c r="E219" s="34">
        <v>80</v>
      </c>
      <c r="F219" s="31" t="s">
        <v>50</v>
      </c>
      <c r="G219" s="34">
        <v>4.33</v>
      </c>
      <c r="H219" s="34">
        <v>21</v>
      </c>
      <c r="I219" s="36">
        <f t="shared" si="10"/>
        <v>5.2393000000000001</v>
      </c>
      <c r="J219" s="42">
        <f t="shared" si="9"/>
        <v>346.4</v>
      </c>
      <c r="K219" s="43"/>
      <c r="L219" s="44"/>
      <c r="M219" s="43"/>
      <c r="N219" s="44"/>
      <c r="O219" s="43"/>
    </row>
    <row r="220" spans="1:15" s="3" customFormat="1" ht="30">
      <c r="A220" s="31" t="s">
        <v>121</v>
      </c>
      <c r="B220" s="86"/>
      <c r="C220" s="39" t="s">
        <v>307</v>
      </c>
      <c r="D220" s="33" t="s">
        <v>388</v>
      </c>
      <c r="E220" s="34">
        <v>80</v>
      </c>
      <c r="F220" s="31" t="s">
        <v>50</v>
      </c>
      <c r="G220" s="34">
        <v>4.33</v>
      </c>
      <c r="H220" s="34">
        <v>21</v>
      </c>
      <c r="I220" s="36">
        <f t="shared" si="10"/>
        <v>5.2393000000000001</v>
      </c>
      <c r="J220" s="42">
        <f t="shared" si="9"/>
        <v>346.4</v>
      </c>
      <c r="K220" s="43"/>
      <c r="L220" s="44"/>
      <c r="M220" s="43"/>
      <c r="N220" s="44"/>
      <c r="O220" s="43"/>
    </row>
    <row r="221" spans="1:15" s="3" customFormat="1" ht="30">
      <c r="A221" s="31" t="s">
        <v>122</v>
      </c>
      <c r="B221" s="86"/>
      <c r="C221" s="39" t="s">
        <v>307</v>
      </c>
      <c r="D221" s="33" t="s">
        <v>389</v>
      </c>
      <c r="E221" s="34">
        <v>80</v>
      </c>
      <c r="F221" s="31" t="s">
        <v>50</v>
      </c>
      <c r="G221" s="34">
        <v>3.49</v>
      </c>
      <c r="H221" s="34">
        <v>21</v>
      </c>
      <c r="I221" s="36">
        <f t="shared" si="10"/>
        <v>4.2229000000000001</v>
      </c>
      <c r="J221" s="42">
        <f t="shared" si="9"/>
        <v>279.20000000000005</v>
      </c>
      <c r="K221" s="43"/>
      <c r="L221" s="44"/>
      <c r="M221" s="43"/>
      <c r="N221" s="44"/>
      <c r="O221" s="43"/>
    </row>
    <row r="222" spans="1:15" s="3" customFormat="1" ht="30">
      <c r="A222" s="31" t="s">
        <v>123</v>
      </c>
      <c r="B222" s="86" t="s">
        <v>390</v>
      </c>
      <c r="C222" s="39" t="s">
        <v>312</v>
      </c>
      <c r="D222" s="33" t="s">
        <v>391</v>
      </c>
      <c r="E222" s="34">
        <v>40</v>
      </c>
      <c r="F222" s="31" t="s">
        <v>50</v>
      </c>
      <c r="G222" s="34">
        <v>2.4700000000000002</v>
      </c>
      <c r="H222" s="34">
        <v>21</v>
      </c>
      <c r="I222" s="36">
        <f t="shared" si="10"/>
        <v>2.9887000000000001</v>
      </c>
      <c r="J222" s="42">
        <f t="shared" si="9"/>
        <v>98.800000000000011</v>
      </c>
      <c r="K222" s="43"/>
      <c r="L222" s="44"/>
      <c r="M222" s="43"/>
      <c r="N222" s="44"/>
      <c r="O222" s="43"/>
    </row>
    <row r="223" spans="1:15" s="3" customFormat="1" ht="30">
      <c r="A223" s="31" t="s">
        <v>124</v>
      </c>
      <c r="B223" s="86"/>
      <c r="C223" s="39" t="s">
        <v>312</v>
      </c>
      <c r="D223" s="33" t="s">
        <v>392</v>
      </c>
      <c r="E223" s="34">
        <v>40</v>
      </c>
      <c r="F223" s="31" t="s">
        <v>50</v>
      </c>
      <c r="G223" s="34">
        <v>2.38</v>
      </c>
      <c r="H223" s="34">
        <v>21</v>
      </c>
      <c r="I223" s="36">
        <f t="shared" si="10"/>
        <v>2.8797999999999999</v>
      </c>
      <c r="J223" s="42">
        <f t="shared" si="9"/>
        <v>95.199999999999989</v>
      </c>
      <c r="K223" s="43"/>
      <c r="L223" s="44"/>
      <c r="M223" s="43"/>
      <c r="N223" s="44"/>
      <c r="O223" s="43"/>
    </row>
    <row r="224" spans="1:15" s="3" customFormat="1" ht="30">
      <c r="A224" s="31" t="s">
        <v>125</v>
      </c>
      <c r="B224" s="86" t="s">
        <v>393</v>
      </c>
      <c r="C224" s="39" t="s">
        <v>312</v>
      </c>
      <c r="D224" s="33" t="s">
        <v>394</v>
      </c>
      <c r="E224" s="34">
        <v>160</v>
      </c>
      <c r="F224" s="31" t="s">
        <v>50</v>
      </c>
      <c r="G224" s="34">
        <v>3.51</v>
      </c>
      <c r="H224" s="34">
        <v>21</v>
      </c>
      <c r="I224" s="36">
        <f t="shared" si="10"/>
        <v>4.2470999999999997</v>
      </c>
      <c r="J224" s="42">
        <f t="shared" si="9"/>
        <v>561.59999999999991</v>
      </c>
      <c r="K224" s="43"/>
      <c r="L224" s="44"/>
      <c r="M224" s="43"/>
      <c r="N224" s="44"/>
      <c r="O224" s="43"/>
    </row>
    <row r="225" spans="1:15" s="3" customFormat="1" ht="30">
      <c r="A225" s="31" t="s">
        <v>126</v>
      </c>
      <c r="B225" s="86"/>
      <c r="C225" s="39" t="s">
        <v>312</v>
      </c>
      <c r="D225" s="33" t="s">
        <v>395</v>
      </c>
      <c r="E225" s="34">
        <v>90</v>
      </c>
      <c r="F225" s="31" t="s">
        <v>50</v>
      </c>
      <c r="G225" s="34">
        <v>4.1900000000000004</v>
      </c>
      <c r="H225" s="34">
        <v>21</v>
      </c>
      <c r="I225" s="36">
        <f t="shared" si="10"/>
        <v>5.0699000000000005</v>
      </c>
      <c r="J225" s="42">
        <f t="shared" si="9"/>
        <v>377.1</v>
      </c>
      <c r="K225" s="43"/>
      <c r="L225" s="44"/>
      <c r="M225" s="43"/>
      <c r="N225" s="44"/>
      <c r="O225" s="43"/>
    </row>
    <row r="226" spans="1:15" s="3" customFormat="1" ht="30">
      <c r="A226" s="31" t="s">
        <v>127</v>
      </c>
      <c r="B226" s="32" t="s">
        <v>396</v>
      </c>
      <c r="C226" s="33" t="s">
        <v>147</v>
      </c>
      <c r="D226" s="33" t="s">
        <v>397</v>
      </c>
      <c r="E226" s="34">
        <v>10</v>
      </c>
      <c r="F226" s="31" t="s">
        <v>50</v>
      </c>
      <c r="G226" s="34">
        <v>1.46</v>
      </c>
      <c r="H226" s="34">
        <v>21</v>
      </c>
      <c r="I226" s="36">
        <f t="shared" si="10"/>
        <v>1.7665999999999999</v>
      </c>
      <c r="J226" s="42">
        <f t="shared" si="9"/>
        <v>14.6</v>
      </c>
      <c r="K226" s="43"/>
      <c r="L226" s="46"/>
      <c r="M226" s="43"/>
      <c r="N226" s="46"/>
      <c r="O226" s="43"/>
    </row>
    <row r="227" spans="1:15" s="3" customFormat="1" ht="30">
      <c r="A227" s="31" t="s">
        <v>128</v>
      </c>
      <c r="B227" s="86" t="s">
        <v>398</v>
      </c>
      <c r="C227" s="33" t="s">
        <v>147</v>
      </c>
      <c r="D227" s="33" t="s">
        <v>399</v>
      </c>
      <c r="E227" s="34">
        <v>30</v>
      </c>
      <c r="F227" s="31" t="s">
        <v>50</v>
      </c>
      <c r="G227" s="34">
        <v>10.3</v>
      </c>
      <c r="H227" s="34">
        <v>21</v>
      </c>
      <c r="I227" s="36">
        <f t="shared" si="10"/>
        <v>12.463000000000001</v>
      </c>
      <c r="J227" s="42">
        <f t="shared" si="9"/>
        <v>309</v>
      </c>
      <c r="K227" s="43"/>
      <c r="L227" s="46"/>
      <c r="M227" s="43"/>
      <c r="N227" s="46"/>
      <c r="O227" s="43"/>
    </row>
    <row r="228" spans="1:15" s="3" customFormat="1" ht="30">
      <c r="A228" s="31" t="s">
        <v>400</v>
      </c>
      <c r="B228" s="86"/>
      <c r="C228" s="33" t="s">
        <v>147</v>
      </c>
      <c r="D228" s="33" t="s">
        <v>401</v>
      </c>
      <c r="E228" s="34">
        <v>30</v>
      </c>
      <c r="F228" s="31" t="s">
        <v>50</v>
      </c>
      <c r="G228" s="34">
        <v>1.19</v>
      </c>
      <c r="H228" s="34">
        <v>21</v>
      </c>
      <c r="I228" s="36">
        <f t="shared" si="10"/>
        <v>1.4399</v>
      </c>
      <c r="J228" s="42">
        <f t="shared" si="9"/>
        <v>35.699999999999996</v>
      </c>
      <c r="K228" s="43"/>
      <c r="L228" s="46"/>
      <c r="M228" s="43"/>
      <c r="N228" s="46"/>
      <c r="O228" s="43"/>
    </row>
    <row r="229" spans="1:15" s="3" customFormat="1" ht="30">
      <c r="A229" s="31" t="s">
        <v>402</v>
      </c>
      <c r="B229" s="32" t="s">
        <v>403</v>
      </c>
      <c r="C229" s="33" t="s">
        <v>147</v>
      </c>
      <c r="D229" s="33" t="s">
        <v>404</v>
      </c>
      <c r="E229" s="34">
        <v>25</v>
      </c>
      <c r="F229" s="31" t="s">
        <v>50</v>
      </c>
      <c r="G229" s="34">
        <v>9.11</v>
      </c>
      <c r="H229" s="34">
        <v>21</v>
      </c>
      <c r="I229" s="36">
        <f t="shared" si="10"/>
        <v>11.023099999999999</v>
      </c>
      <c r="J229" s="42">
        <f t="shared" si="9"/>
        <v>227.75</v>
      </c>
      <c r="K229" s="43"/>
      <c r="L229" s="46"/>
      <c r="M229" s="43"/>
      <c r="N229" s="46"/>
      <c r="O229" s="43"/>
    </row>
    <row r="230" spans="1:15" s="3" customFormat="1" ht="30">
      <c r="A230" s="31" t="s">
        <v>405</v>
      </c>
      <c r="B230" s="32" t="s">
        <v>398</v>
      </c>
      <c r="C230" s="33" t="s">
        <v>406</v>
      </c>
      <c r="D230" s="33" t="s">
        <v>407</v>
      </c>
      <c r="E230" s="34">
        <v>50</v>
      </c>
      <c r="F230" s="31" t="s">
        <v>50</v>
      </c>
      <c r="G230" s="34">
        <v>1.0900000000000001</v>
      </c>
      <c r="H230" s="34">
        <v>21</v>
      </c>
      <c r="I230" s="36">
        <f t="shared" si="10"/>
        <v>1.3189</v>
      </c>
      <c r="J230" s="42">
        <f t="shared" si="9"/>
        <v>54.500000000000007</v>
      </c>
      <c r="K230" s="43"/>
      <c r="L230" s="46"/>
      <c r="M230" s="43"/>
      <c r="N230" s="46"/>
      <c r="O230" s="43"/>
    </row>
    <row r="231" spans="1:15" s="3" customFormat="1" ht="30">
      <c r="A231" s="31" t="s">
        <v>408</v>
      </c>
      <c r="B231" s="32" t="s">
        <v>409</v>
      </c>
      <c r="C231" s="39" t="s">
        <v>363</v>
      </c>
      <c r="D231" s="33" t="s">
        <v>410</v>
      </c>
      <c r="E231" s="34">
        <v>20</v>
      </c>
      <c r="F231" s="31" t="s">
        <v>50</v>
      </c>
      <c r="G231" s="34">
        <v>11.99</v>
      </c>
      <c r="H231" s="34">
        <v>21</v>
      </c>
      <c r="I231" s="36">
        <f t="shared" si="10"/>
        <v>14.507899999999999</v>
      </c>
      <c r="J231" s="42">
        <f t="shared" si="9"/>
        <v>239.8</v>
      </c>
      <c r="K231" s="43"/>
      <c r="L231" s="46"/>
      <c r="M231" s="43"/>
      <c r="N231" s="46"/>
      <c r="O231" s="43"/>
    </row>
    <row r="232" spans="1:15" s="3" customFormat="1" ht="45">
      <c r="A232" s="31" t="s">
        <v>411</v>
      </c>
      <c r="B232" s="32" t="s">
        <v>412</v>
      </c>
      <c r="C232" s="39" t="s">
        <v>413</v>
      </c>
      <c r="D232" s="33" t="s">
        <v>414</v>
      </c>
      <c r="E232" s="34">
        <v>15</v>
      </c>
      <c r="F232" s="31" t="s">
        <v>50</v>
      </c>
      <c r="G232" s="34">
        <v>3.46</v>
      </c>
      <c r="H232" s="34">
        <v>21</v>
      </c>
      <c r="I232" s="36">
        <f t="shared" si="10"/>
        <v>4.1865999999999994</v>
      </c>
      <c r="J232" s="42">
        <f t="shared" si="9"/>
        <v>51.9</v>
      </c>
      <c r="K232" s="43"/>
      <c r="L232" s="44"/>
      <c r="M232" s="43"/>
      <c r="N232" s="44"/>
      <c r="O232" s="43"/>
    </row>
    <row r="233" spans="1:15" s="3" customFormat="1" ht="30">
      <c r="A233" s="31" t="s">
        <v>415</v>
      </c>
      <c r="B233" s="86" t="s">
        <v>416</v>
      </c>
      <c r="C233" s="39" t="s">
        <v>363</v>
      </c>
      <c r="D233" s="33" t="s">
        <v>417</v>
      </c>
      <c r="E233" s="34">
        <v>20</v>
      </c>
      <c r="F233" s="31" t="s">
        <v>50</v>
      </c>
      <c r="G233" s="34">
        <v>6.91</v>
      </c>
      <c r="H233" s="34">
        <v>21</v>
      </c>
      <c r="I233" s="36">
        <f t="shared" si="10"/>
        <v>8.3611000000000004</v>
      </c>
      <c r="J233" s="42">
        <f t="shared" si="9"/>
        <v>138.19999999999999</v>
      </c>
      <c r="K233" s="43"/>
      <c r="L233" s="44"/>
      <c r="M233" s="43"/>
      <c r="N233" s="44"/>
      <c r="O233" s="43"/>
    </row>
    <row r="234" spans="1:15" s="3" customFormat="1" ht="60">
      <c r="A234" s="31" t="s">
        <v>418</v>
      </c>
      <c r="B234" s="86"/>
      <c r="C234" s="39" t="s">
        <v>363</v>
      </c>
      <c r="D234" s="33" t="s">
        <v>419</v>
      </c>
      <c r="E234" s="34">
        <v>7</v>
      </c>
      <c r="F234" s="31" t="s">
        <v>50</v>
      </c>
      <c r="G234" s="34">
        <v>1.34</v>
      </c>
      <c r="H234" s="34">
        <v>21</v>
      </c>
      <c r="I234" s="36">
        <f t="shared" si="10"/>
        <v>1.6214</v>
      </c>
      <c r="J234" s="42">
        <f t="shared" si="9"/>
        <v>9.3800000000000008</v>
      </c>
      <c r="K234" s="43"/>
      <c r="L234" s="44"/>
      <c r="M234" s="43"/>
      <c r="N234" s="44"/>
      <c r="O234" s="43"/>
    </row>
    <row r="235" spans="1:15" s="3" customFormat="1" ht="30">
      <c r="A235" s="31" t="s">
        <v>420</v>
      </c>
      <c r="B235" s="32" t="s">
        <v>421</v>
      </c>
      <c r="C235" s="39" t="s">
        <v>312</v>
      </c>
      <c r="D235" s="33" t="s">
        <v>422</v>
      </c>
      <c r="E235" s="34">
        <v>5</v>
      </c>
      <c r="F235" s="31" t="s">
        <v>50</v>
      </c>
      <c r="G235" s="53">
        <v>0.59</v>
      </c>
      <c r="H235" s="34">
        <v>21</v>
      </c>
      <c r="I235" s="36">
        <f t="shared" si="10"/>
        <v>0.71389999999999998</v>
      </c>
      <c r="J235" s="42">
        <f t="shared" si="9"/>
        <v>2.9499999999999997</v>
      </c>
      <c r="K235" s="43"/>
      <c r="L235" s="46"/>
      <c r="M235" s="43"/>
      <c r="N235" s="46"/>
      <c r="O235" s="43"/>
    </row>
    <row r="236" spans="1:15" s="3" customFormat="1" ht="30">
      <c r="A236" s="31" t="s">
        <v>423</v>
      </c>
      <c r="B236" s="86" t="s">
        <v>424</v>
      </c>
      <c r="C236" s="33" t="s">
        <v>147</v>
      </c>
      <c r="D236" s="33" t="s">
        <v>425</v>
      </c>
      <c r="E236" s="34">
        <v>200</v>
      </c>
      <c r="F236" s="31" t="s">
        <v>50</v>
      </c>
      <c r="G236" s="34">
        <v>3.76</v>
      </c>
      <c r="H236" s="34">
        <v>21</v>
      </c>
      <c r="I236" s="36">
        <f t="shared" si="10"/>
        <v>4.5495999999999999</v>
      </c>
      <c r="J236" s="42">
        <f t="shared" si="9"/>
        <v>752</v>
      </c>
      <c r="K236" s="43"/>
      <c r="L236" s="46"/>
      <c r="M236" s="43"/>
      <c r="N236" s="46"/>
      <c r="O236" s="43"/>
    </row>
    <row r="237" spans="1:15" s="3" customFormat="1" ht="30">
      <c r="A237" s="31" t="s">
        <v>426</v>
      </c>
      <c r="B237" s="86"/>
      <c r="C237" s="33" t="s">
        <v>147</v>
      </c>
      <c r="D237" s="33" t="s">
        <v>427</v>
      </c>
      <c r="E237" s="34">
        <v>200</v>
      </c>
      <c r="F237" s="31" t="s">
        <v>50</v>
      </c>
      <c r="G237" s="34">
        <v>0.33</v>
      </c>
      <c r="H237" s="34">
        <v>21</v>
      </c>
      <c r="I237" s="36">
        <f t="shared" si="10"/>
        <v>0.39929999999999999</v>
      </c>
      <c r="J237" s="42">
        <f t="shared" si="9"/>
        <v>66</v>
      </c>
      <c r="K237" s="43"/>
      <c r="L237" s="46"/>
      <c r="M237" s="43"/>
      <c r="N237" s="46"/>
      <c r="O237" s="43"/>
    </row>
    <row r="238" spans="1:15" s="3" customFormat="1" ht="30">
      <c r="A238" s="31" t="s">
        <v>428</v>
      </c>
      <c r="B238" s="86"/>
      <c r="C238" s="33" t="s">
        <v>147</v>
      </c>
      <c r="D238" s="33" t="s">
        <v>429</v>
      </c>
      <c r="E238" s="34">
        <v>300</v>
      </c>
      <c r="F238" s="31" t="s">
        <v>50</v>
      </c>
      <c r="G238" s="34">
        <v>0.23</v>
      </c>
      <c r="H238" s="34">
        <v>21</v>
      </c>
      <c r="I238" s="36">
        <f t="shared" si="10"/>
        <v>0.27829999999999999</v>
      </c>
      <c r="J238" s="42">
        <f t="shared" si="9"/>
        <v>69</v>
      </c>
      <c r="K238" s="43"/>
      <c r="L238" s="46"/>
      <c r="M238" s="43"/>
      <c r="N238" s="46"/>
      <c r="O238" s="43"/>
    </row>
    <row r="239" spans="1:15" s="3" customFormat="1" ht="30">
      <c r="A239" s="31" t="s">
        <v>430</v>
      </c>
      <c r="B239" s="86"/>
      <c r="C239" s="39" t="s">
        <v>363</v>
      </c>
      <c r="D239" s="33" t="s">
        <v>431</v>
      </c>
      <c r="E239" s="34">
        <v>30</v>
      </c>
      <c r="F239" s="31" t="s">
        <v>50</v>
      </c>
      <c r="G239" s="34">
        <v>0.25</v>
      </c>
      <c r="H239" s="34">
        <v>21</v>
      </c>
      <c r="I239" s="36">
        <f t="shared" si="10"/>
        <v>0.30249999999999999</v>
      </c>
      <c r="J239" s="42">
        <f t="shared" si="9"/>
        <v>7.5</v>
      </c>
      <c r="K239" s="43"/>
      <c r="L239" s="44"/>
      <c r="M239" s="43"/>
      <c r="N239" s="44"/>
      <c r="O239" s="43"/>
    </row>
    <row r="240" spans="1:15" s="3" customFormat="1" ht="30">
      <c r="A240" s="31" t="s">
        <v>432</v>
      </c>
      <c r="B240" s="86"/>
      <c r="C240" s="33" t="s">
        <v>433</v>
      </c>
      <c r="D240" s="33" t="s">
        <v>434</v>
      </c>
      <c r="E240" s="34">
        <v>40</v>
      </c>
      <c r="F240" s="31" t="s">
        <v>50</v>
      </c>
      <c r="G240" s="34">
        <v>12.67</v>
      </c>
      <c r="H240" s="34">
        <v>21</v>
      </c>
      <c r="I240" s="36">
        <f t="shared" si="10"/>
        <v>15.3307</v>
      </c>
      <c r="J240" s="42">
        <f t="shared" si="9"/>
        <v>506.8</v>
      </c>
      <c r="K240" s="43"/>
      <c r="L240" s="44"/>
      <c r="M240" s="43"/>
      <c r="N240" s="44"/>
      <c r="O240" s="43"/>
    </row>
    <row r="241" spans="1:15" s="3" customFormat="1" ht="30">
      <c r="A241" s="31" t="s">
        <v>435</v>
      </c>
      <c r="B241" s="86"/>
      <c r="C241" s="33" t="s">
        <v>433</v>
      </c>
      <c r="D241" s="33" t="s">
        <v>436</v>
      </c>
      <c r="E241" s="34">
        <v>55</v>
      </c>
      <c r="F241" s="31" t="s">
        <v>50</v>
      </c>
      <c r="G241" s="34">
        <v>11.18</v>
      </c>
      <c r="H241" s="34">
        <v>21</v>
      </c>
      <c r="I241" s="36">
        <f t="shared" si="10"/>
        <v>13.527799999999999</v>
      </c>
      <c r="J241" s="42">
        <f t="shared" si="9"/>
        <v>614.9</v>
      </c>
      <c r="K241" s="43"/>
      <c r="L241" s="44"/>
      <c r="M241" s="43"/>
      <c r="N241" s="44"/>
      <c r="O241" s="43"/>
    </row>
    <row r="242" spans="1:15" s="3" customFormat="1" ht="30">
      <c r="A242" s="31" t="s">
        <v>437</v>
      </c>
      <c r="B242" s="86"/>
      <c r="C242" s="33" t="s">
        <v>433</v>
      </c>
      <c r="D242" s="33" t="s">
        <v>438</v>
      </c>
      <c r="E242" s="34">
        <v>50</v>
      </c>
      <c r="F242" s="31" t="s">
        <v>50</v>
      </c>
      <c r="G242" s="34">
        <v>9.99</v>
      </c>
      <c r="H242" s="34">
        <v>21</v>
      </c>
      <c r="I242" s="36">
        <f t="shared" si="10"/>
        <v>12.087899999999999</v>
      </c>
      <c r="J242" s="42">
        <f t="shared" si="9"/>
        <v>499.5</v>
      </c>
      <c r="K242" s="43"/>
      <c r="L242" s="46"/>
      <c r="M242" s="43"/>
      <c r="N242" s="46"/>
      <c r="O242" s="43"/>
    </row>
    <row r="243" spans="1:15" s="3" customFormat="1" ht="30">
      <c r="A243" s="31" t="s">
        <v>439</v>
      </c>
      <c r="B243" s="86"/>
      <c r="C243" s="33" t="s">
        <v>433</v>
      </c>
      <c r="D243" s="33" t="s">
        <v>440</v>
      </c>
      <c r="E243" s="34">
        <v>60</v>
      </c>
      <c r="F243" s="31" t="s">
        <v>50</v>
      </c>
      <c r="G243" s="34">
        <v>9.41</v>
      </c>
      <c r="H243" s="34">
        <v>21</v>
      </c>
      <c r="I243" s="36">
        <f t="shared" si="10"/>
        <v>11.386099999999999</v>
      </c>
      <c r="J243" s="42">
        <f t="shared" si="9"/>
        <v>564.6</v>
      </c>
      <c r="K243" s="43"/>
      <c r="L243" s="46"/>
      <c r="M243" s="43"/>
      <c r="N243" s="46"/>
      <c r="O243" s="43"/>
    </row>
    <row r="244" spans="1:15" s="3" customFormat="1" ht="30">
      <c r="A244" s="31" t="s">
        <v>441</v>
      </c>
      <c r="B244" s="86"/>
      <c r="C244" s="33" t="s">
        <v>433</v>
      </c>
      <c r="D244" s="33" t="s">
        <v>442</v>
      </c>
      <c r="E244" s="34">
        <v>30</v>
      </c>
      <c r="F244" s="31" t="s">
        <v>50</v>
      </c>
      <c r="G244" s="34">
        <v>10.69</v>
      </c>
      <c r="H244" s="34">
        <v>21</v>
      </c>
      <c r="I244" s="36">
        <f t="shared" si="10"/>
        <v>12.934899999999999</v>
      </c>
      <c r="J244" s="42">
        <f t="shared" si="9"/>
        <v>320.7</v>
      </c>
      <c r="K244" s="43"/>
      <c r="L244" s="46"/>
      <c r="M244" s="43"/>
      <c r="N244" s="46"/>
      <c r="O244" s="43"/>
    </row>
    <row r="245" spans="1:15" s="3" customFormat="1" ht="30">
      <c r="A245" s="31" t="s">
        <v>443</v>
      </c>
      <c r="B245" s="86"/>
      <c r="C245" s="33" t="s">
        <v>444</v>
      </c>
      <c r="D245" s="33" t="s">
        <v>445</v>
      </c>
      <c r="E245" s="34">
        <v>30</v>
      </c>
      <c r="F245" s="31" t="s">
        <v>50</v>
      </c>
      <c r="G245" s="34">
        <v>1.31</v>
      </c>
      <c r="H245" s="34">
        <v>21</v>
      </c>
      <c r="I245" s="36">
        <f t="shared" si="10"/>
        <v>1.5851</v>
      </c>
      <c r="J245" s="42">
        <f t="shared" si="9"/>
        <v>39.300000000000004</v>
      </c>
      <c r="K245" s="43"/>
      <c r="L245" s="46"/>
      <c r="M245" s="43"/>
      <c r="N245" s="46"/>
      <c r="O245" s="43"/>
    </row>
    <row r="246" spans="1:15" s="3" customFormat="1" ht="30">
      <c r="A246" s="31" t="s">
        <v>446</v>
      </c>
      <c r="B246" s="86"/>
      <c r="C246" s="33" t="s">
        <v>444</v>
      </c>
      <c r="D246" s="33" t="s">
        <v>447</v>
      </c>
      <c r="E246" s="34">
        <v>30</v>
      </c>
      <c r="F246" s="31" t="s">
        <v>50</v>
      </c>
      <c r="G246" s="34">
        <v>4.1900000000000004</v>
      </c>
      <c r="H246" s="34">
        <v>21</v>
      </c>
      <c r="I246" s="36">
        <f t="shared" si="10"/>
        <v>5.0699000000000005</v>
      </c>
      <c r="J246" s="42">
        <f t="shared" si="9"/>
        <v>125.70000000000002</v>
      </c>
      <c r="K246" s="43"/>
      <c r="L246" s="46"/>
      <c r="M246" s="43"/>
      <c r="N246" s="46"/>
      <c r="O246" s="43"/>
    </row>
    <row r="247" spans="1:15" s="3" customFormat="1" ht="30">
      <c r="A247" s="31" t="s">
        <v>448</v>
      </c>
      <c r="B247" s="86"/>
      <c r="C247" s="33" t="s">
        <v>449</v>
      </c>
      <c r="D247" s="33" t="s">
        <v>450</v>
      </c>
      <c r="E247" s="34">
        <v>20</v>
      </c>
      <c r="F247" s="31" t="s">
        <v>50</v>
      </c>
      <c r="G247" s="34">
        <v>30.55</v>
      </c>
      <c r="H247" s="34">
        <v>21</v>
      </c>
      <c r="I247" s="36">
        <f t="shared" si="10"/>
        <v>36.965499999999999</v>
      </c>
      <c r="J247" s="42">
        <f t="shared" si="9"/>
        <v>611</v>
      </c>
      <c r="K247" s="43"/>
      <c r="L247" s="46"/>
      <c r="M247" s="43"/>
      <c r="N247" s="46"/>
      <c r="O247" s="43"/>
    </row>
    <row r="248" spans="1:15" s="3" customFormat="1" ht="30">
      <c r="A248" s="31" t="s">
        <v>451</v>
      </c>
      <c r="B248" s="86"/>
      <c r="C248" s="33" t="s">
        <v>449</v>
      </c>
      <c r="D248" s="33" t="s">
        <v>452</v>
      </c>
      <c r="E248" s="34">
        <v>20</v>
      </c>
      <c r="F248" s="31" t="s">
        <v>50</v>
      </c>
      <c r="G248" s="34">
        <v>3.37</v>
      </c>
      <c r="H248" s="34">
        <v>21</v>
      </c>
      <c r="I248" s="36">
        <f t="shared" ref="I248:I279" si="11">G248*1.21</f>
        <v>4.0777000000000001</v>
      </c>
      <c r="J248" s="42">
        <f t="shared" ref="J248:J297" si="12">G248*E248</f>
        <v>67.400000000000006</v>
      </c>
      <c r="K248" s="43"/>
      <c r="L248" s="46"/>
      <c r="M248" s="43"/>
      <c r="N248" s="46"/>
      <c r="O248" s="43"/>
    </row>
    <row r="249" spans="1:15" s="3" customFormat="1" ht="30">
      <c r="A249" s="31" t="s">
        <v>453</v>
      </c>
      <c r="B249" s="86" t="s">
        <v>454</v>
      </c>
      <c r="C249" s="33" t="s">
        <v>455</v>
      </c>
      <c r="D249" s="33" t="s">
        <v>456</v>
      </c>
      <c r="E249" s="34">
        <v>40</v>
      </c>
      <c r="F249" s="31" t="s">
        <v>50</v>
      </c>
      <c r="G249" s="34">
        <v>10.09</v>
      </c>
      <c r="H249" s="34">
        <v>21</v>
      </c>
      <c r="I249" s="36">
        <f t="shared" si="11"/>
        <v>12.2089</v>
      </c>
      <c r="J249" s="42">
        <f t="shared" si="12"/>
        <v>403.6</v>
      </c>
      <c r="K249" s="43"/>
      <c r="L249" s="46"/>
      <c r="M249" s="43"/>
      <c r="N249" s="46"/>
      <c r="O249" s="43"/>
    </row>
    <row r="250" spans="1:15" s="3" customFormat="1" ht="30">
      <c r="A250" s="31" t="s">
        <v>457</v>
      </c>
      <c r="B250" s="86"/>
      <c r="C250" s="33" t="s">
        <v>455</v>
      </c>
      <c r="D250" s="33" t="s">
        <v>458</v>
      </c>
      <c r="E250" s="34">
        <v>40</v>
      </c>
      <c r="F250" s="31" t="s">
        <v>50</v>
      </c>
      <c r="G250" s="34">
        <v>6.62</v>
      </c>
      <c r="H250" s="34">
        <v>21</v>
      </c>
      <c r="I250" s="36">
        <f t="shared" si="11"/>
        <v>8.0101999999999993</v>
      </c>
      <c r="J250" s="42">
        <f t="shared" si="12"/>
        <v>264.8</v>
      </c>
      <c r="K250" s="43"/>
      <c r="L250" s="46"/>
      <c r="M250" s="43"/>
      <c r="N250" s="46"/>
      <c r="O250" s="43"/>
    </row>
    <row r="251" spans="1:15" s="3" customFormat="1" ht="30">
      <c r="A251" s="31" t="s">
        <v>459</v>
      </c>
      <c r="B251" s="86"/>
      <c r="C251" s="33" t="s">
        <v>455</v>
      </c>
      <c r="D251" s="33" t="s">
        <v>460</v>
      </c>
      <c r="E251" s="34">
        <v>50</v>
      </c>
      <c r="F251" s="31" t="s">
        <v>50</v>
      </c>
      <c r="G251" s="34">
        <v>0.99</v>
      </c>
      <c r="H251" s="34">
        <v>21</v>
      </c>
      <c r="I251" s="36">
        <f t="shared" si="11"/>
        <v>1.1979</v>
      </c>
      <c r="J251" s="42">
        <f t="shared" si="12"/>
        <v>49.5</v>
      </c>
      <c r="K251" s="43"/>
      <c r="L251" s="46"/>
      <c r="M251" s="43"/>
      <c r="N251" s="46"/>
      <c r="O251" s="43"/>
    </row>
    <row r="252" spans="1:15" s="3" customFormat="1" ht="30">
      <c r="A252" s="31" t="s">
        <v>461</v>
      </c>
      <c r="B252" s="86"/>
      <c r="C252" s="33" t="s">
        <v>455</v>
      </c>
      <c r="D252" s="33" t="s">
        <v>462</v>
      </c>
      <c r="E252" s="34">
        <v>30</v>
      </c>
      <c r="F252" s="31" t="s">
        <v>50</v>
      </c>
      <c r="G252" s="34">
        <v>5.59</v>
      </c>
      <c r="H252" s="34">
        <v>21</v>
      </c>
      <c r="I252" s="36">
        <f t="shared" si="11"/>
        <v>6.7638999999999996</v>
      </c>
      <c r="J252" s="42">
        <f t="shared" si="12"/>
        <v>167.7</v>
      </c>
      <c r="K252" s="43"/>
      <c r="L252" s="46"/>
      <c r="M252" s="43"/>
      <c r="N252" s="46"/>
      <c r="O252" s="43"/>
    </row>
    <row r="253" spans="1:15" s="3" customFormat="1" ht="30">
      <c r="A253" s="31" t="s">
        <v>463</v>
      </c>
      <c r="B253" s="86"/>
      <c r="C253" s="33" t="s">
        <v>455</v>
      </c>
      <c r="D253" s="33" t="s">
        <v>464</v>
      </c>
      <c r="E253" s="34">
        <v>40</v>
      </c>
      <c r="F253" s="31" t="s">
        <v>50</v>
      </c>
      <c r="G253" s="34">
        <v>1.04</v>
      </c>
      <c r="H253" s="34">
        <v>21</v>
      </c>
      <c r="I253" s="36">
        <f t="shared" si="11"/>
        <v>1.2584</v>
      </c>
      <c r="J253" s="42">
        <f t="shared" si="12"/>
        <v>41.6</v>
      </c>
      <c r="K253" s="43"/>
      <c r="L253" s="46"/>
      <c r="M253" s="43"/>
      <c r="N253" s="46"/>
      <c r="O253" s="43"/>
    </row>
    <row r="254" spans="1:15" s="3" customFormat="1" ht="30">
      <c r="A254" s="31" t="s">
        <v>465</v>
      </c>
      <c r="B254" s="32" t="s">
        <v>466</v>
      </c>
      <c r="C254" s="39" t="s">
        <v>467</v>
      </c>
      <c r="D254" s="33" t="s">
        <v>468</v>
      </c>
      <c r="E254" s="34">
        <v>120</v>
      </c>
      <c r="F254" s="31" t="s">
        <v>50</v>
      </c>
      <c r="G254" s="34">
        <v>5.68</v>
      </c>
      <c r="H254" s="34">
        <v>21</v>
      </c>
      <c r="I254" s="36">
        <f t="shared" si="11"/>
        <v>6.8727999999999998</v>
      </c>
      <c r="J254" s="42">
        <f t="shared" si="12"/>
        <v>681.59999999999991</v>
      </c>
      <c r="K254" s="43"/>
      <c r="L254" s="44"/>
      <c r="M254" s="43"/>
      <c r="N254" s="44"/>
      <c r="O254" s="43"/>
    </row>
    <row r="255" spans="1:15" s="3" customFormat="1" ht="45">
      <c r="A255" s="31" t="s">
        <v>469</v>
      </c>
      <c r="B255" s="32" t="s">
        <v>470</v>
      </c>
      <c r="C255" s="39" t="s">
        <v>150</v>
      </c>
      <c r="D255" s="33" t="s">
        <v>471</v>
      </c>
      <c r="E255" s="34">
        <v>60</v>
      </c>
      <c r="F255" s="31" t="s">
        <v>50</v>
      </c>
      <c r="G255" s="34">
        <v>2.59</v>
      </c>
      <c r="H255" s="34">
        <v>21</v>
      </c>
      <c r="I255" s="36">
        <f t="shared" si="11"/>
        <v>3.1338999999999997</v>
      </c>
      <c r="J255" s="42">
        <f t="shared" si="12"/>
        <v>155.39999999999998</v>
      </c>
      <c r="K255" s="43"/>
      <c r="L255" s="44"/>
      <c r="M255" s="43"/>
      <c r="N255" s="44"/>
      <c r="O255" s="43"/>
    </row>
    <row r="256" spans="1:15" s="3" customFormat="1" ht="45">
      <c r="A256" s="31" t="s">
        <v>472</v>
      </c>
      <c r="B256" s="86" t="s">
        <v>473</v>
      </c>
      <c r="C256" s="39" t="s">
        <v>150</v>
      </c>
      <c r="D256" s="33" t="s">
        <v>474</v>
      </c>
      <c r="E256" s="34">
        <v>450</v>
      </c>
      <c r="F256" s="31" t="s">
        <v>50</v>
      </c>
      <c r="G256" s="34">
        <v>7.0000000000000007E-2</v>
      </c>
      <c r="H256" s="34">
        <v>21</v>
      </c>
      <c r="I256" s="36">
        <f t="shared" si="11"/>
        <v>8.4700000000000011E-2</v>
      </c>
      <c r="J256" s="42">
        <f t="shared" si="12"/>
        <v>31.500000000000004</v>
      </c>
      <c r="K256" s="43"/>
      <c r="L256" s="44"/>
      <c r="M256" s="43"/>
      <c r="N256" s="44"/>
      <c r="O256" s="43"/>
    </row>
    <row r="257" spans="1:15" s="3" customFormat="1" ht="45">
      <c r="A257" s="31" t="s">
        <v>475</v>
      </c>
      <c r="B257" s="86"/>
      <c r="C257" s="39" t="s">
        <v>150</v>
      </c>
      <c r="D257" s="33" t="s">
        <v>476</v>
      </c>
      <c r="E257" s="34">
        <v>500</v>
      </c>
      <c r="F257" s="31" t="s">
        <v>50</v>
      </c>
      <c r="G257" s="34">
        <v>1.53</v>
      </c>
      <c r="H257" s="34">
        <v>21</v>
      </c>
      <c r="I257" s="36">
        <f t="shared" si="11"/>
        <v>1.8512999999999999</v>
      </c>
      <c r="J257" s="42">
        <f t="shared" si="12"/>
        <v>765</v>
      </c>
      <c r="K257" s="43"/>
      <c r="L257" s="44"/>
      <c r="M257" s="43"/>
      <c r="N257" s="44"/>
      <c r="O257" s="43"/>
    </row>
    <row r="258" spans="1:15" s="3" customFormat="1" ht="45">
      <c r="A258" s="31" t="s">
        <v>477</v>
      </c>
      <c r="B258" s="32" t="s">
        <v>478</v>
      </c>
      <c r="C258" s="39" t="s">
        <v>150</v>
      </c>
      <c r="D258" s="33" t="s">
        <v>471</v>
      </c>
      <c r="E258" s="34">
        <v>40</v>
      </c>
      <c r="F258" s="31" t="s">
        <v>50</v>
      </c>
      <c r="G258" s="34">
        <v>1.99</v>
      </c>
      <c r="H258" s="34">
        <v>21</v>
      </c>
      <c r="I258" s="36">
        <f t="shared" si="11"/>
        <v>2.4078999999999997</v>
      </c>
      <c r="J258" s="42">
        <f t="shared" si="12"/>
        <v>79.599999999999994</v>
      </c>
      <c r="K258" s="43"/>
      <c r="L258" s="44"/>
      <c r="M258" s="43"/>
      <c r="N258" s="44"/>
      <c r="O258" s="43"/>
    </row>
    <row r="259" spans="1:15" s="3" customFormat="1" ht="45">
      <c r="A259" s="31" t="s">
        <v>479</v>
      </c>
      <c r="B259" s="86" t="s">
        <v>480</v>
      </c>
      <c r="C259" s="39" t="s">
        <v>150</v>
      </c>
      <c r="D259" s="33" t="s">
        <v>481</v>
      </c>
      <c r="E259" s="34">
        <v>60</v>
      </c>
      <c r="F259" s="31" t="s">
        <v>50</v>
      </c>
      <c r="G259" s="34">
        <v>2.4900000000000002</v>
      </c>
      <c r="H259" s="34">
        <v>21</v>
      </c>
      <c r="I259" s="36">
        <f t="shared" si="11"/>
        <v>3.0129000000000001</v>
      </c>
      <c r="J259" s="42">
        <f t="shared" si="12"/>
        <v>149.4</v>
      </c>
      <c r="K259" s="43"/>
      <c r="L259" s="44"/>
      <c r="M259" s="43"/>
      <c r="N259" s="44"/>
      <c r="O259" s="43"/>
    </row>
    <row r="260" spans="1:15" s="3" customFormat="1" ht="30">
      <c r="A260" s="31" t="s">
        <v>482</v>
      </c>
      <c r="B260" s="86"/>
      <c r="C260" s="33" t="s">
        <v>147</v>
      </c>
      <c r="D260" s="33" t="s">
        <v>483</v>
      </c>
      <c r="E260" s="34">
        <v>60</v>
      </c>
      <c r="F260" s="31" t="s">
        <v>50</v>
      </c>
      <c r="G260" s="34">
        <v>4.3499999999999996</v>
      </c>
      <c r="H260" s="34">
        <v>21</v>
      </c>
      <c r="I260" s="36">
        <f t="shared" si="11"/>
        <v>5.2634999999999996</v>
      </c>
      <c r="J260" s="42">
        <f t="shared" si="12"/>
        <v>261</v>
      </c>
      <c r="K260" s="43"/>
      <c r="L260" s="44"/>
      <c r="M260" s="43"/>
      <c r="N260" s="44"/>
      <c r="O260" s="43"/>
    </row>
    <row r="261" spans="1:15" s="3" customFormat="1" ht="45">
      <c r="A261" s="31" t="s">
        <v>484</v>
      </c>
      <c r="B261" s="86" t="s">
        <v>473</v>
      </c>
      <c r="C261" s="39" t="s">
        <v>150</v>
      </c>
      <c r="D261" s="33" t="s">
        <v>485</v>
      </c>
      <c r="E261" s="34">
        <v>450</v>
      </c>
      <c r="F261" s="31" t="s">
        <v>50</v>
      </c>
      <c r="G261" s="34">
        <v>1.18</v>
      </c>
      <c r="H261" s="34">
        <v>21</v>
      </c>
      <c r="I261" s="36">
        <f t="shared" si="11"/>
        <v>1.4278</v>
      </c>
      <c r="J261" s="42">
        <f t="shared" si="12"/>
        <v>531</v>
      </c>
      <c r="K261" s="43"/>
      <c r="L261" s="44"/>
      <c r="M261" s="43"/>
      <c r="N261" s="44"/>
      <c r="O261" s="43"/>
    </row>
    <row r="262" spans="1:15" s="3" customFormat="1" ht="45">
      <c r="A262" s="31" t="s">
        <v>486</v>
      </c>
      <c r="B262" s="86"/>
      <c r="C262" s="39" t="s">
        <v>150</v>
      </c>
      <c r="D262" s="33" t="s">
        <v>487</v>
      </c>
      <c r="E262" s="34">
        <v>400</v>
      </c>
      <c r="F262" s="31" t="s">
        <v>50</v>
      </c>
      <c r="G262" s="34">
        <v>1.72</v>
      </c>
      <c r="H262" s="34">
        <v>21</v>
      </c>
      <c r="I262" s="36">
        <f t="shared" si="11"/>
        <v>2.0811999999999999</v>
      </c>
      <c r="J262" s="42">
        <f t="shared" si="12"/>
        <v>688</v>
      </c>
      <c r="K262" s="43"/>
      <c r="L262" s="44"/>
      <c r="M262" s="43"/>
      <c r="N262" s="44"/>
      <c r="O262" s="43"/>
    </row>
    <row r="263" spans="1:15" s="3" customFormat="1" ht="45">
      <c r="A263" s="31" t="s">
        <v>488</v>
      </c>
      <c r="B263" s="32" t="s">
        <v>489</v>
      </c>
      <c r="C263" s="39" t="s">
        <v>150</v>
      </c>
      <c r="D263" s="33" t="s">
        <v>490</v>
      </c>
      <c r="E263" s="34">
        <v>15</v>
      </c>
      <c r="F263" s="31" t="s">
        <v>50</v>
      </c>
      <c r="G263" s="34">
        <v>2.76</v>
      </c>
      <c r="H263" s="34">
        <v>21</v>
      </c>
      <c r="I263" s="36">
        <f t="shared" si="11"/>
        <v>3.3395999999999995</v>
      </c>
      <c r="J263" s="42">
        <f t="shared" si="12"/>
        <v>41.4</v>
      </c>
      <c r="K263" s="43"/>
      <c r="L263" s="44"/>
      <c r="M263" s="43"/>
      <c r="N263" s="44"/>
      <c r="O263" s="43"/>
    </row>
    <row r="264" spans="1:15" s="3" customFormat="1" ht="45">
      <c r="A264" s="31" t="s">
        <v>491</v>
      </c>
      <c r="B264" s="32" t="s">
        <v>473</v>
      </c>
      <c r="C264" s="39" t="s">
        <v>150</v>
      </c>
      <c r="D264" s="33" t="s">
        <v>492</v>
      </c>
      <c r="E264" s="34">
        <v>200</v>
      </c>
      <c r="F264" s="31" t="s">
        <v>50</v>
      </c>
      <c r="G264" s="34">
        <v>1.1299999999999999</v>
      </c>
      <c r="H264" s="34">
        <v>21</v>
      </c>
      <c r="I264" s="36">
        <f t="shared" si="11"/>
        <v>1.3672999999999997</v>
      </c>
      <c r="J264" s="42">
        <f t="shared" si="12"/>
        <v>225.99999999999997</v>
      </c>
      <c r="K264" s="43"/>
      <c r="L264" s="44"/>
      <c r="M264" s="43"/>
      <c r="N264" s="44"/>
      <c r="O264" s="43"/>
    </row>
    <row r="265" spans="1:15" s="3" customFormat="1" ht="30">
      <c r="A265" s="31" t="s">
        <v>493</v>
      </c>
      <c r="B265" s="32" t="s">
        <v>494</v>
      </c>
      <c r="C265" s="39" t="s">
        <v>312</v>
      </c>
      <c r="D265" s="33" t="s">
        <v>495</v>
      </c>
      <c r="E265" s="34">
        <v>30</v>
      </c>
      <c r="F265" s="31" t="s">
        <v>50</v>
      </c>
      <c r="G265" s="34">
        <v>1.18</v>
      </c>
      <c r="H265" s="34">
        <v>21</v>
      </c>
      <c r="I265" s="36">
        <f t="shared" si="11"/>
        <v>1.4278</v>
      </c>
      <c r="J265" s="42">
        <f t="shared" si="12"/>
        <v>35.4</v>
      </c>
      <c r="K265" s="43"/>
      <c r="L265" s="44"/>
      <c r="M265" s="43"/>
      <c r="N265" s="44"/>
      <c r="O265" s="43"/>
    </row>
    <row r="266" spans="1:15" s="3" customFormat="1" ht="30">
      <c r="A266" s="31" t="s">
        <v>496</v>
      </c>
      <c r="B266" s="86" t="s">
        <v>497</v>
      </c>
      <c r="C266" s="39" t="s">
        <v>312</v>
      </c>
      <c r="D266" s="33" t="s">
        <v>498</v>
      </c>
      <c r="E266" s="34">
        <v>40</v>
      </c>
      <c r="F266" s="31" t="s">
        <v>50</v>
      </c>
      <c r="G266" s="34">
        <v>7.08</v>
      </c>
      <c r="H266" s="34">
        <v>21</v>
      </c>
      <c r="I266" s="36">
        <f t="shared" si="11"/>
        <v>8.5668000000000006</v>
      </c>
      <c r="J266" s="42">
        <f t="shared" si="12"/>
        <v>283.2</v>
      </c>
      <c r="K266" s="43"/>
      <c r="L266" s="44"/>
      <c r="M266" s="43"/>
      <c r="N266" s="44"/>
      <c r="O266" s="43"/>
    </row>
    <row r="267" spans="1:15" s="3" customFormat="1" ht="30">
      <c r="A267" s="31" t="s">
        <v>499</v>
      </c>
      <c r="B267" s="86"/>
      <c r="C267" s="39" t="s">
        <v>312</v>
      </c>
      <c r="D267" s="33" t="s">
        <v>500</v>
      </c>
      <c r="E267" s="34">
        <v>40</v>
      </c>
      <c r="F267" s="31" t="s">
        <v>50</v>
      </c>
      <c r="G267" s="34">
        <v>2.57</v>
      </c>
      <c r="H267" s="34">
        <v>21</v>
      </c>
      <c r="I267" s="36">
        <f t="shared" si="11"/>
        <v>3.1096999999999997</v>
      </c>
      <c r="J267" s="42">
        <f t="shared" si="12"/>
        <v>102.8</v>
      </c>
      <c r="K267" s="43"/>
      <c r="L267" s="44"/>
      <c r="M267" s="43"/>
      <c r="N267" s="44"/>
      <c r="O267" s="43"/>
    </row>
    <row r="268" spans="1:15" s="3" customFormat="1" ht="30">
      <c r="A268" s="31" t="s">
        <v>501</v>
      </c>
      <c r="B268" s="86"/>
      <c r="C268" s="39" t="s">
        <v>312</v>
      </c>
      <c r="D268" s="33" t="s">
        <v>502</v>
      </c>
      <c r="E268" s="34">
        <v>70</v>
      </c>
      <c r="F268" s="31" t="s">
        <v>50</v>
      </c>
      <c r="G268" s="34">
        <v>3.97</v>
      </c>
      <c r="H268" s="34">
        <v>21</v>
      </c>
      <c r="I268" s="36">
        <f t="shared" si="11"/>
        <v>4.8037000000000001</v>
      </c>
      <c r="J268" s="42">
        <f t="shared" si="12"/>
        <v>277.90000000000003</v>
      </c>
      <c r="K268" s="43"/>
      <c r="L268" s="44"/>
      <c r="M268" s="43"/>
      <c r="N268" s="44"/>
      <c r="O268" s="43"/>
    </row>
    <row r="269" spans="1:15" s="3" customFormat="1" ht="30">
      <c r="A269" s="31" t="s">
        <v>503</v>
      </c>
      <c r="B269" s="86"/>
      <c r="C269" s="39" t="s">
        <v>312</v>
      </c>
      <c r="D269" s="33" t="s">
        <v>504</v>
      </c>
      <c r="E269" s="34">
        <v>60</v>
      </c>
      <c r="F269" s="31" t="s">
        <v>50</v>
      </c>
      <c r="G269" s="34">
        <v>1.08</v>
      </c>
      <c r="H269" s="34">
        <v>21</v>
      </c>
      <c r="I269" s="36">
        <f t="shared" si="11"/>
        <v>1.3068</v>
      </c>
      <c r="J269" s="42">
        <f t="shared" si="12"/>
        <v>64.800000000000011</v>
      </c>
      <c r="K269" s="43"/>
      <c r="L269" s="44"/>
      <c r="M269" s="43"/>
      <c r="N269" s="44"/>
      <c r="O269" s="43"/>
    </row>
    <row r="270" spans="1:15" s="3" customFormat="1" ht="30">
      <c r="A270" s="31" t="s">
        <v>505</v>
      </c>
      <c r="B270" s="86"/>
      <c r="C270" s="54" t="s">
        <v>144</v>
      </c>
      <c r="D270" s="33" t="s">
        <v>506</v>
      </c>
      <c r="E270" s="34">
        <v>50</v>
      </c>
      <c r="F270" s="31" t="s">
        <v>50</v>
      </c>
      <c r="G270" s="34">
        <v>15.7</v>
      </c>
      <c r="H270" s="34">
        <v>21</v>
      </c>
      <c r="I270" s="36">
        <f t="shared" si="11"/>
        <v>18.997</v>
      </c>
      <c r="J270" s="42">
        <f t="shared" si="12"/>
        <v>785</v>
      </c>
      <c r="K270" s="43"/>
      <c r="L270" s="55"/>
      <c r="M270" s="43"/>
      <c r="N270" s="55"/>
      <c r="O270" s="43"/>
    </row>
    <row r="271" spans="1:15" s="3" customFormat="1" ht="30">
      <c r="A271" s="31" t="s">
        <v>507</v>
      </c>
      <c r="B271" s="86"/>
      <c r="C271" s="39" t="s">
        <v>312</v>
      </c>
      <c r="D271" s="33" t="s">
        <v>508</v>
      </c>
      <c r="E271" s="34">
        <v>20</v>
      </c>
      <c r="F271" s="31" t="s">
        <v>50</v>
      </c>
      <c r="G271" s="34">
        <v>2.86</v>
      </c>
      <c r="H271" s="34">
        <v>21</v>
      </c>
      <c r="I271" s="36">
        <f t="shared" si="11"/>
        <v>3.4605999999999999</v>
      </c>
      <c r="J271" s="42">
        <f t="shared" si="12"/>
        <v>57.199999999999996</v>
      </c>
      <c r="K271" s="43"/>
      <c r="L271" s="44"/>
      <c r="M271" s="43"/>
      <c r="N271" s="44"/>
      <c r="O271" s="43"/>
    </row>
    <row r="272" spans="1:15" s="3" customFormat="1" ht="30">
      <c r="A272" s="31" t="s">
        <v>509</v>
      </c>
      <c r="B272" s="86"/>
      <c r="C272" s="39" t="s">
        <v>312</v>
      </c>
      <c r="D272" s="33" t="s">
        <v>510</v>
      </c>
      <c r="E272" s="34">
        <v>20</v>
      </c>
      <c r="F272" s="31" t="s">
        <v>50</v>
      </c>
      <c r="G272" s="34">
        <v>1.02</v>
      </c>
      <c r="H272" s="34">
        <v>21</v>
      </c>
      <c r="I272" s="36">
        <f t="shared" si="11"/>
        <v>1.2342</v>
      </c>
      <c r="J272" s="42">
        <f t="shared" si="12"/>
        <v>20.399999999999999</v>
      </c>
      <c r="K272" s="43"/>
      <c r="L272" s="44"/>
      <c r="M272" s="43"/>
      <c r="N272" s="44"/>
      <c r="O272" s="43"/>
    </row>
    <row r="273" spans="1:15" s="3" customFormat="1" ht="30">
      <c r="A273" s="31" t="s">
        <v>511</v>
      </c>
      <c r="B273" s="86"/>
      <c r="C273" s="39" t="s">
        <v>312</v>
      </c>
      <c r="D273" s="33" t="s">
        <v>512</v>
      </c>
      <c r="E273" s="34">
        <v>30</v>
      </c>
      <c r="F273" s="31" t="s">
        <v>50</v>
      </c>
      <c r="G273" s="34">
        <v>3.13</v>
      </c>
      <c r="H273" s="34">
        <v>21</v>
      </c>
      <c r="I273" s="36">
        <f t="shared" si="11"/>
        <v>3.7872999999999997</v>
      </c>
      <c r="J273" s="42">
        <f t="shared" si="12"/>
        <v>93.899999999999991</v>
      </c>
      <c r="K273" s="43"/>
      <c r="L273" s="44"/>
      <c r="M273" s="43"/>
      <c r="N273" s="44"/>
      <c r="O273" s="43"/>
    </row>
    <row r="274" spans="1:15" s="3" customFormat="1" ht="30">
      <c r="A274" s="31" t="s">
        <v>513</v>
      </c>
      <c r="B274" s="86"/>
      <c r="C274" s="39" t="s">
        <v>312</v>
      </c>
      <c r="D274" s="33" t="s">
        <v>514</v>
      </c>
      <c r="E274" s="34">
        <v>20</v>
      </c>
      <c r="F274" s="31" t="s">
        <v>50</v>
      </c>
      <c r="G274" s="34">
        <v>5.28</v>
      </c>
      <c r="H274" s="34">
        <v>21</v>
      </c>
      <c r="I274" s="36">
        <f t="shared" si="11"/>
        <v>6.3887999999999998</v>
      </c>
      <c r="J274" s="42">
        <f t="shared" si="12"/>
        <v>105.60000000000001</v>
      </c>
      <c r="K274" s="43"/>
      <c r="L274" s="44"/>
      <c r="M274" s="43"/>
      <c r="N274" s="44"/>
      <c r="O274" s="43"/>
    </row>
    <row r="275" spans="1:15" s="3" customFormat="1" ht="30">
      <c r="A275" s="31" t="s">
        <v>515</v>
      </c>
      <c r="B275" s="32" t="s">
        <v>516</v>
      </c>
      <c r="C275" s="39" t="s">
        <v>517</v>
      </c>
      <c r="D275" s="33" t="s">
        <v>518</v>
      </c>
      <c r="E275" s="34">
        <v>15</v>
      </c>
      <c r="F275" s="31" t="s">
        <v>50</v>
      </c>
      <c r="G275" s="34">
        <v>27.59</v>
      </c>
      <c r="H275" s="34">
        <v>21</v>
      </c>
      <c r="I275" s="36">
        <f t="shared" si="11"/>
        <v>33.383899999999997</v>
      </c>
      <c r="J275" s="42">
        <f t="shared" si="12"/>
        <v>413.85</v>
      </c>
      <c r="K275" s="43"/>
      <c r="L275" s="44"/>
      <c r="M275" s="43"/>
      <c r="N275" s="44"/>
      <c r="O275" s="43"/>
    </row>
    <row r="276" spans="1:15" s="3" customFormat="1" ht="30">
      <c r="A276" s="31" t="s">
        <v>519</v>
      </c>
      <c r="B276" s="32" t="s">
        <v>520</v>
      </c>
      <c r="C276" s="39" t="s">
        <v>517</v>
      </c>
      <c r="D276" s="33" t="s">
        <v>521</v>
      </c>
      <c r="E276" s="34">
        <v>1500</v>
      </c>
      <c r="F276" s="31" t="s">
        <v>50</v>
      </c>
      <c r="G276" s="34">
        <v>1.99</v>
      </c>
      <c r="H276" s="34">
        <v>21</v>
      </c>
      <c r="I276" s="36">
        <f t="shared" si="11"/>
        <v>2.4078999999999997</v>
      </c>
      <c r="J276" s="42">
        <f t="shared" si="12"/>
        <v>2985</v>
      </c>
      <c r="K276" s="43"/>
      <c r="L276" s="44"/>
      <c r="M276" s="43"/>
      <c r="N276" s="44"/>
      <c r="O276" s="43"/>
    </row>
    <row r="277" spans="1:15" s="3" customFormat="1" ht="30">
      <c r="A277" s="31" t="s">
        <v>522</v>
      </c>
      <c r="B277" s="32" t="s">
        <v>523</v>
      </c>
      <c r="C277" s="39" t="s">
        <v>312</v>
      </c>
      <c r="D277" s="33" t="s">
        <v>524</v>
      </c>
      <c r="E277" s="34">
        <v>18</v>
      </c>
      <c r="F277" s="31" t="s">
        <v>50</v>
      </c>
      <c r="G277" s="34">
        <v>2.8</v>
      </c>
      <c r="H277" s="34">
        <v>21</v>
      </c>
      <c r="I277" s="36">
        <f t="shared" si="11"/>
        <v>3.3879999999999999</v>
      </c>
      <c r="J277" s="42">
        <f t="shared" si="12"/>
        <v>50.4</v>
      </c>
      <c r="K277" s="43"/>
      <c r="L277" s="44"/>
      <c r="M277" s="43"/>
      <c r="N277" s="44"/>
      <c r="O277" s="43"/>
    </row>
    <row r="278" spans="1:15" s="3" customFormat="1" ht="30">
      <c r="A278" s="31" t="s">
        <v>525</v>
      </c>
      <c r="B278" s="32" t="s">
        <v>526</v>
      </c>
      <c r="C278" s="39" t="s">
        <v>312</v>
      </c>
      <c r="D278" s="33" t="s">
        <v>527</v>
      </c>
      <c r="E278" s="34">
        <v>7</v>
      </c>
      <c r="F278" s="31" t="s">
        <v>50</v>
      </c>
      <c r="G278" s="34">
        <v>1.38</v>
      </c>
      <c r="H278" s="34">
        <v>21</v>
      </c>
      <c r="I278" s="36">
        <f t="shared" si="11"/>
        <v>1.6697999999999997</v>
      </c>
      <c r="J278" s="42">
        <f t="shared" si="12"/>
        <v>9.66</v>
      </c>
      <c r="K278" s="43"/>
      <c r="L278" s="44"/>
      <c r="M278" s="43"/>
      <c r="N278" s="44"/>
      <c r="O278" s="43"/>
    </row>
    <row r="279" spans="1:15" s="3" customFormat="1" ht="30">
      <c r="A279" s="31" t="s">
        <v>528</v>
      </c>
      <c r="B279" s="32" t="s">
        <v>529</v>
      </c>
      <c r="C279" s="39" t="s">
        <v>530</v>
      </c>
      <c r="D279" s="33" t="s">
        <v>531</v>
      </c>
      <c r="E279" s="34">
        <v>7</v>
      </c>
      <c r="F279" s="31" t="s">
        <v>50</v>
      </c>
      <c r="G279" s="34">
        <v>0.87</v>
      </c>
      <c r="H279" s="34">
        <v>21</v>
      </c>
      <c r="I279" s="36">
        <f t="shared" si="11"/>
        <v>1.0527</v>
      </c>
      <c r="J279" s="42">
        <f t="shared" si="12"/>
        <v>6.09</v>
      </c>
      <c r="K279" s="43"/>
      <c r="L279" s="44"/>
      <c r="M279" s="43"/>
      <c r="N279" s="44"/>
      <c r="O279" s="43"/>
    </row>
    <row r="280" spans="1:15" s="3" customFormat="1" ht="45">
      <c r="A280" s="31" t="s">
        <v>532</v>
      </c>
      <c r="B280" s="86" t="s">
        <v>533</v>
      </c>
      <c r="C280" s="39" t="s">
        <v>312</v>
      </c>
      <c r="D280" s="33" t="s">
        <v>534</v>
      </c>
      <c r="E280" s="34">
        <v>10</v>
      </c>
      <c r="F280" s="31" t="s">
        <v>50</v>
      </c>
      <c r="G280" s="34">
        <v>6.11</v>
      </c>
      <c r="H280" s="34">
        <v>21</v>
      </c>
      <c r="I280" s="36">
        <f t="shared" ref="I280:I297" si="13">G280*1.21</f>
        <v>7.3931000000000004</v>
      </c>
      <c r="J280" s="42">
        <f t="shared" si="12"/>
        <v>61.1</v>
      </c>
      <c r="K280" s="43"/>
      <c r="L280" s="44"/>
      <c r="M280" s="43"/>
      <c r="N280" s="44"/>
      <c r="O280" s="43"/>
    </row>
    <row r="281" spans="1:15" s="4" customFormat="1" ht="45">
      <c r="A281" s="31" t="s">
        <v>535</v>
      </c>
      <c r="B281" s="86"/>
      <c r="C281" s="33" t="s">
        <v>536</v>
      </c>
      <c r="D281" s="33" t="s">
        <v>537</v>
      </c>
      <c r="E281" s="34">
        <v>5</v>
      </c>
      <c r="F281" s="31" t="s">
        <v>50</v>
      </c>
      <c r="G281" s="34">
        <v>8.3699999999999992</v>
      </c>
      <c r="H281" s="34">
        <v>21</v>
      </c>
      <c r="I281" s="36">
        <f t="shared" si="13"/>
        <v>10.127699999999999</v>
      </c>
      <c r="J281" s="42">
        <f t="shared" si="12"/>
        <v>41.849999999999994</v>
      </c>
      <c r="K281" s="52"/>
      <c r="L281" s="46"/>
      <c r="M281" s="52"/>
      <c r="N281" s="46"/>
      <c r="O281" s="52"/>
    </row>
    <row r="282" spans="1:15" s="4" customFormat="1" ht="30">
      <c r="A282" s="31" t="s">
        <v>538</v>
      </c>
      <c r="B282" s="32" t="s">
        <v>539</v>
      </c>
      <c r="C282" s="33" t="s">
        <v>540</v>
      </c>
      <c r="D282" s="33" t="s">
        <v>541</v>
      </c>
      <c r="E282" s="34">
        <v>15</v>
      </c>
      <c r="F282" s="31" t="s">
        <v>50</v>
      </c>
      <c r="G282" s="34">
        <v>5.79</v>
      </c>
      <c r="H282" s="34">
        <v>21</v>
      </c>
      <c r="I282" s="36">
        <f t="shared" si="13"/>
        <v>7.0058999999999996</v>
      </c>
      <c r="J282" s="42">
        <f t="shared" si="12"/>
        <v>86.85</v>
      </c>
      <c r="K282" s="52"/>
      <c r="L282" s="46"/>
      <c r="M282" s="52"/>
      <c r="N282" s="46"/>
      <c r="O282" s="52"/>
    </row>
    <row r="283" spans="1:15" s="4" customFormat="1" ht="75">
      <c r="A283" s="31" t="s">
        <v>542</v>
      </c>
      <c r="B283" s="86" t="s">
        <v>543</v>
      </c>
      <c r="C283" s="33" t="s">
        <v>544</v>
      </c>
      <c r="D283" s="33" t="s">
        <v>545</v>
      </c>
      <c r="E283" s="34">
        <v>5</v>
      </c>
      <c r="F283" s="31" t="s">
        <v>50</v>
      </c>
      <c r="G283" s="34">
        <v>350</v>
      </c>
      <c r="H283" s="34">
        <v>21</v>
      </c>
      <c r="I283" s="36">
        <f t="shared" si="13"/>
        <v>423.5</v>
      </c>
      <c r="J283" s="42">
        <f t="shared" si="12"/>
        <v>1750</v>
      </c>
      <c r="K283" s="52"/>
      <c r="L283" s="46"/>
      <c r="M283" s="52"/>
      <c r="N283" s="46"/>
      <c r="O283" s="52"/>
    </row>
    <row r="284" spans="1:15" s="4" customFormat="1" ht="90">
      <c r="A284" s="31" t="s">
        <v>546</v>
      </c>
      <c r="B284" s="86"/>
      <c r="C284" s="33" t="s">
        <v>544</v>
      </c>
      <c r="D284" s="33" t="s">
        <v>547</v>
      </c>
      <c r="E284" s="34">
        <v>6</v>
      </c>
      <c r="F284" s="31" t="s">
        <v>50</v>
      </c>
      <c r="G284" s="34">
        <v>79</v>
      </c>
      <c r="H284" s="34">
        <v>21</v>
      </c>
      <c r="I284" s="36">
        <f t="shared" si="13"/>
        <v>95.59</v>
      </c>
      <c r="J284" s="42">
        <f t="shared" si="12"/>
        <v>474</v>
      </c>
      <c r="K284" s="52"/>
      <c r="L284" s="46"/>
      <c r="M284" s="52"/>
      <c r="N284" s="46"/>
      <c r="O284" s="52"/>
    </row>
    <row r="285" spans="1:15" s="4" customFormat="1" ht="90">
      <c r="A285" s="31" t="s">
        <v>548</v>
      </c>
      <c r="B285" s="86"/>
      <c r="C285" s="33" t="s">
        <v>544</v>
      </c>
      <c r="D285" s="33" t="s">
        <v>549</v>
      </c>
      <c r="E285" s="34">
        <v>30</v>
      </c>
      <c r="F285" s="31" t="s">
        <v>50</v>
      </c>
      <c r="G285" s="34">
        <v>860</v>
      </c>
      <c r="H285" s="34">
        <v>21</v>
      </c>
      <c r="I285" s="36">
        <f t="shared" si="13"/>
        <v>1040.5999999999999</v>
      </c>
      <c r="J285" s="42">
        <f t="shared" si="12"/>
        <v>25800</v>
      </c>
      <c r="K285" s="52"/>
      <c r="L285" s="46"/>
      <c r="M285" s="52"/>
      <c r="N285" s="46"/>
      <c r="O285" s="52"/>
    </row>
    <row r="286" spans="1:15" s="3" customFormat="1" ht="75">
      <c r="A286" s="31" t="s">
        <v>550</v>
      </c>
      <c r="B286" s="86"/>
      <c r="C286" s="33" t="s">
        <v>551</v>
      </c>
      <c r="D286" s="33" t="s">
        <v>552</v>
      </c>
      <c r="E286" s="34">
        <v>10</v>
      </c>
      <c r="F286" s="31" t="s">
        <v>50</v>
      </c>
      <c r="G286" s="34">
        <v>160</v>
      </c>
      <c r="H286" s="34">
        <v>21</v>
      </c>
      <c r="I286" s="36">
        <f t="shared" si="13"/>
        <v>193.6</v>
      </c>
      <c r="J286" s="42">
        <f t="shared" si="12"/>
        <v>1600</v>
      </c>
      <c r="K286" s="43"/>
      <c r="L286" s="46"/>
      <c r="M286" s="43"/>
      <c r="N286" s="46"/>
      <c r="O286" s="43"/>
    </row>
    <row r="287" spans="1:15" s="3" customFormat="1" ht="75">
      <c r="A287" s="31" t="s">
        <v>553</v>
      </c>
      <c r="B287" s="86"/>
      <c r="C287" s="33" t="s">
        <v>551</v>
      </c>
      <c r="D287" s="33" t="s">
        <v>554</v>
      </c>
      <c r="E287" s="34">
        <v>10</v>
      </c>
      <c r="F287" s="31" t="s">
        <v>50</v>
      </c>
      <c r="G287" s="34">
        <v>160</v>
      </c>
      <c r="H287" s="34">
        <v>21</v>
      </c>
      <c r="I287" s="36">
        <f t="shared" si="13"/>
        <v>193.6</v>
      </c>
      <c r="J287" s="42">
        <f t="shared" si="12"/>
        <v>1600</v>
      </c>
      <c r="K287" s="43"/>
      <c r="L287" s="46"/>
      <c r="M287" s="43"/>
      <c r="N287" s="46"/>
      <c r="O287" s="43"/>
    </row>
    <row r="288" spans="1:15" s="3" customFormat="1" ht="60">
      <c r="A288" s="31" t="s">
        <v>555</v>
      </c>
      <c r="B288" s="86"/>
      <c r="C288" s="33" t="s">
        <v>551</v>
      </c>
      <c r="D288" s="33" t="s">
        <v>556</v>
      </c>
      <c r="E288" s="34">
        <v>10</v>
      </c>
      <c r="F288" s="31" t="s">
        <v>50</v>
      </c>
      <c r="G288" s="34">
        <v>220</v>
      </c>
      <c r="H288" s="34">
        <v>21</v>
      </c>
      <c r="I288" s="36">
        <f t="shared" si="13"/>
        <v>266.2</v>
      </c>
      <c r="J288" s="42">
        <f t="shared" si="12"/>
        <v>2200</v>
      </c>
      <c r="K288" s="43"/>
      <c r="L288" s="46"/>
      <c r="M288" s="43"/>
      <c r="N288" s="46"/>
      <c r="O288" s="43"/>
    </row>
    <row r="289" spans="1:15" s="3" customFormat="1" ht="135">
      <c r="A289" s="31" t="s">
        <v>557</v>
      </c>
      <c r="B289" s="86"/>
      <c r="C289" s="33" t="s">
        <v>551</v>
      </c>
      <c r="D289" s="33" t="s">
        <v>558</v>
      </c>
      <c r="E289" s="34">
        <v>10</v>
      </c>
      <c r="F289" s="31" t="s">
        <v>50</v>
      </c>
      <c r="G289" s="34">
        <v>49</v>
      </c>
      <c r="H289" s="34">
        <v>21</v>
      </c>
      <c r="I289" s="36">
        <f t="shared" si="13"/>
        <v>59.29</v>
      </c>
      <c r="J289" s="42">
        <f t="shared" si="12"/>
        <v>490</v>
      </c>
      <c r="K289" s="43"/>
      <c r="L289" s="46"/>
      <c r="M289" s="43"/>
      <c r="N289" s="46"/>
      <c r="O289" s="43"/>
    </row>
    <row r="290" spans="1:15" s="3" customFormat="1" ht="60">
      <c r="A290" s="31" t="s">
        <v>559</v>
      </c>
      <c r="B290" s="86" t="s">
        <v>560</v>
      </c>
      <c r="C290" s="39" t="s">
        <v>561</v>
      </c>
      <c r="D290" s="33" t="s">
        <v>562</v>
      </c>
      <c r="E290" s="34">
        <v>10</v>
      </c>
      <c r="F290" s="31" t="s">
        <v>50</v>
      </c>
      <c r="G290" s="34">
        <v>42.9</v>
      </c>
      <c r="H290" s="34">
        <v>21</v>
      </c>
      <c r="I290" s="36">
        <f t="shared" si="13"/>
        <v>51.908999999999999</v>
      </c>
      <c r="J290" s="42">
        <f t="shared" si="12"/>
        <v>429</v>
      </c>
      <c r="K290" s="43"/>
      <c r="L290" s="46"/>
      <c r="M290" s="43"/>
      <c r="N290" s="46"/>
      <c r="O290" s="43"/>
    </row>
    <row r="291" spans="1:15" s="3" customFormat="1" ht="60">
      <c r="A291" s="31" t="s">
        <v>563</v>
      </c>
      <c r="B291" s="86"/>
      <c r="C291" s="39" t="s">
        <v>561</v>
      </c>
      <c r="D291" s="33" t="s">
        <v>564</v>
      </c>
      <c r="E291" s="34">
        <v>5</v>
      </c>
      <c r="F291" s="31" t="s">
        <v>50</v>
      </c>
      <c r="G291" s="34">
        <v>11.5</v>
      </c>
      <c r="H291" s="34">
        <v>21</v>
      </c>
      <c r="I291" s="36">
        <f t="shared" si="13"/>
        <v>13.914999999999999</v>
      </c>
      <c r="J291" s="42">
        <f t="shared" si="12"/>
        <v>57.5</v>
      </c>
      <c r="K291" s="43"/>
      <c r="L291" s="46"/>
      <c r="M291" s="43"/>
      <c r="N291" s="46"/>
      <c r="O291" s="43"/>
    </row>
    <row r="292" spans="1:15" s="3" customFormat="1" ht="45">
      <c r="A292" s="31" t="s">
        <v>565</v>
      </c>
      <c r="B292" s="32" t="s">
        <v>566</v>
      </c>
      <c r="C292" s="33" t="s">
        <v>567</v>
      </c>
      <c r="D292" s="33" t="s">
        <v>568</v>
      </c>
      <c r="E292" s="34">
        <v>15</v>
      </c>
      <c r="F292" s="31" t="s">
        <v>50</v>
      </c>
      <c r="G292" s="34">
        <v>109</v>
      </c>
      <c r="H292" s="34">
        <v>21</v>
      </c>
      <c r="I292" s="36">
        <f t="shared" si="13"/>
        <v>131.88999999999999</v>
      </c>
      <c r="J292" s="42">
        <f t="shared" si="12"/>
        <v>1635</v>
      </c>
      <c r="K292" s="43"/>
      <c r="L292" s="47"/>
      <c r="M292" s="43"/>
      <c r="N292" s="47"/>
      <c r="O292" s="43"/>
    </row>
    <row r="293" spans="1:15" s="3" customFormat="1" ht="45">
      <c r="A293" s="31" t="s">
        <v>569</v>
      </c>
      <c r="B293" s="86" t="s">
        <v>570</v>
      </c>
      <c r="C293" s="33" t="s">
        <v>571</v>
      </c>
      <c r="D293" s="33" t="s">
        <v>572</v>
      </c>
      <c r="E293" s="34">
        <v>10</v>
      </c>
      <c r="F293" s="31" t="s">
        <v>50</v>
      </c>
      <c r="G293" s="34">
        <v>16.21</v>
      </c>
      <c r="H293" s="34">
        <v>21</v>
      </c>
      <c r="I293" s="36">
        <f t="shared" si="13"/>
        <v>19.614100000000001</v>
      </c>
      <c r="J293" s="42">
        <f t="shared" si="12"/>
        <v>162.10000000000002</v>
      </c>
      <c r="K293" s="43"/>
      <c r="L293" s="46"/>
      <c r="M293" s="43"/>
      <c r="N293" s="46"/>
      <c r="O293" s="43"/>
    </row>
    <row r="294" spans="1:15" s="3" customFormat="1" ht="45">
      <c r="A294" s="31" t="s">
        <v>573</v>
      </c>
      <c r="B294" s="86"/>
      <c r="C294" s="33" t="s">
        <v>571</v>
      </c>
      <c r="D294" s="33" t="s">
        <v>574</v>
      </c>
      <c r="E294" s="34">
        <v>10</v>
      </c>
      <c r="F294" s="31" t="s">
        <v>50</v>
      </c>
      <c r="G294" s="34">
        <v>15.21</v>
      </c>
      <c r="H294" s="34">
        <v>21</v>
      </c>
      <c r="I294" s="36">
        <f t="shared" si="13"/>
        <v>18.4041</v>
      </c>
      <c r="J294" s="42">
        <f t="shared" si="12"/>
        <v>152.10000000000002</v>
      </c>
      <c r="K294" s="43"/>
      <c r="L294" s="46"/>
      <c r="M294" s="43"/>
      <c r="N294" s="46"/>
      <c r="O294" s="43"/>
    </row>
    <row r="295" spans="1:15" s="3" customFormat="1" ht="45">
      <c r="A295" s="31" t="s">
        <v>575</v>
      </c>
      <c r="B295" s="86"/>
      <c r="C295" s="33" t="s">
        <v>571</v>
      </c>
      <c r="D295" s="33" t="s">
        <v>576</v>
      </c>
      <c r="E295" s="34">
        <v>13</v>
      </c>
      <c r="F295" s="31" t="s">
        <v>50</v>
      </c>
      <c r="G295" s="34">
        <v>25.15</v>
      </c>
      <c r="H295" s="34">
        <v>21</v>
      </c>
      <c r="I295" s="36">
        <f t="shared" si="13"/>
        <v>30.431499999999996</v>
      </c>
      <c r="J295" s="42">
        <f t="shared" si="12"/>
        <v>326.95</v>
      </c>
      <c r="K295" s="43"/>
      <c r="L295" s="46"/>
      <c r="M295" s="43"/>
      <c r="N295" s="46"/>
      <c r="O295" s="43"/>
    </row>
    <row r="296" spans="1:15" s="3" customFormat="1" ht="45">
      <c r="A296" s="31" t="s">
        <v>577</v>
      </c>
      <c r="B296" s="86"/>
      <c r="C296" s="33" t="s">
        <v>571</v>
      </c>
      <c r="D296" s="33" t="s">
        <v>578</v>
      </c>
      <c r="E296" s="34">
        <v>13</v>
      </c>
      <c r="F296" s="31" t="s">
        <v>50</v>
      </c>
      <c r="G296" s="34">
        <v>32.020000000000003</v>
      </c>
      <c r="H296" s="34">
        <v>21</v>
      </c>
      <c r="I296" s="36">
        <f t="shared" si="13"/>
        <v>38.744199999999999</v>
      </c>
      <c r="J296" s="42">
        <f t="shared" si="12"/>
        <v>416.26000000000005</v>
      </c>
      <c r="K296" s="43"/>
      <c r="L296" s="46"/>
      <c r="M296" s="43"/>
      <c r="N296" s="46"/>
      <c r="O296" s="43"/>
    </row>
    <row r="297" spans="1:15" s="3" customFormat="1" ht="45">
      <c r="A297" s="31" t="s">
        <v>579</v>
      </c>
      <c r="B297" s="86"/>
      <c r="C297" s="33" t="s">
        <v>147</v>
      </c>
      <c r="D297" s="33" t="s">
        <v>580</v>
      </c>
      <c r="E297" s="34">
        <v>3</v>
      </c>
      <c r="F297" s="31" t="s">
        <v>50</v>
      </c>
      <c r="G297" s="34">
        <v>20.41</v>
      </c>
      <c r="H297" s="34">
        <v>21</v>
      </c>
      <c r="I297" s="36">
        <f t="shared" si="13"/>
        <v>24.696099999999998</v>
      </c>
      <c r="J297" s="42">
        <f t="shared" si="12"/>
        <v>61.230000000000004</v>
      </c>
      <c r="K297" s="43"/>
      <c r="L297" s="46"/>
      <c r="M297" s="43"/>
      <c r="N297" s="46"/>
      <c r="O297" s="43"/>
    </row>
    <row r="298" spans="1:15">
      <c r="A298" s="81" t="s">
        <v>45</v>
      </c>
      <c r="B298" s="81"/>
      <c r="C298" s="81"/>
      <c r="D298" s="81"/>
      <c r="E298" s="81"/>
      <c r="F298" s="81"/>
      <c r="G298" s="81"/>
      <c r="H298" s="81"/>
      <c r="I298" s="81"/>
      <c r="J298" s="23">
        <f>SUM(J119:J297)</f>
        <v>77613.090000000011</v>
      </c>
      <c r="L298" s="24"/>
      <c r="M298" s="52"/>
    </row>
    <row r="299" spans="1:15">
      <c r="A299" s="81" t="s">
        <v>46</v>
      </c>
      <c r="B299" s="81"/>
      <c r="C299" s="81"/>
      <c r="D299" s="81"/>
      <c r="E299" s="81"/>
      <c r="F299" s="81"/>
      <c r="G299" s="81"/>
      <c r="H299" s="81"/>
      <c r="I299" s="81"/>
      <c r="J299" s="25">
        <f>J300-J298</f>
        <v>16298.748900000006</v>
      </c>
      <c r="L299" s="24"/>
      <c r="M299" s="51"/>
      <c r="N299" s="27"/>
    </row>
    <row r="300" spans="1:15">
      <c r="A300" s="81" t="s">
        <v>47</v>
      </c>
      <c r="B300" s="81"/>
      <c r="C300" s="81"/>
      <c r="D300" s="81"/>
      <c r="E300" s="81"/>
      <c r="F300" s="81"/>
      <c r="G300" s="81"/>
      <c r="H300" s="81"/>
      <c r="I300" s="81"/>
      <c r="J300" s="25">
        <f>J298*1.21</f>
        <v>93911.838900000017</v>
      </c>
      <c r="L300" s="24"/>
    </row>
    <row r="301" spans="1:15">
      <c r="A301" s="29"/>
      <c r="L301" s="24"/>
    </row>
    <row r="302" spans="1:15" s="1" customFormat="1">
      <c r="A302" s="16" t="s">
        <v>581</v>
      </c>
      <c r="B302" s="17"/>
      <c r="D302" s="6"/>
      <c r="E302" s="17"/>
      <c r="F302" s="17"/>
      <c r="G302" s="17"/>
      <c r="H302" s="17"/>
      <c r="I302" s="17"/>
      <c r="J302" s="17"/>
      <c r="K302" s="20"/>
      <c r="L302" s="24"/>
      <c r="M302" s="20"/>
      <c r="N302" s="20"/>
      <c r="O302" s="20"/>
    </row>
    <row r="303" spans="1:15" s="1" customFormat="1">
      <c r="A303" s="16" t="s">
        <v>582</v>
      </c>
      <c r="B303" s="17"/>
      <c r="D303" s="6"/>
      <c r="E303" s="17"/>
      <c r="F303" s="17"/>
      <c r="G303" s="17"/>
      <c r="H303" s="17"/>
      <c r="I303" s="17"/>
      <c r="J303" s="17"/>
      <c r="K303" s="20"/>
      <c r="L303" s="24"/>
      <c r="M303" s="20"/>
      <c r="N303" s="20"/>
      <c r="O303" s="20"/>
    </row>
    <row r="304" spans="1:15">
      <c r="A304" s="10"/>
      <c r="L304" s="24"/>
      <c r="M304" s="28"/>
      <c r="N304" s="24"/>
    </row>
    <row r="305" spans="1:15" s="1" customFormat="1">
      <c r="A305" s="79" t="s">
        <v>583</v>
      </c>
      <c r="B305" s="82"/>
      <c r="C305" s="82"/>
      <c r="D305" s="82"/>
      <c r="E305" s="82"/>
      <c r="F305" s="82"/>
      <c r="G305" s="82"/>
      <c r="H305" s="82"/>
      <c r="I305" s="82"/>
      <c r="J305" s="82"/>
      <c r="K305" s="20"/>
      <c r="L305" s="20"/>
      <c r="M305" s="20"/>
      <c r="N305" s="20"/>
      <c r="O305" s="20"/>
    </row>
    <row r="306" spans="1:15">
      <c r="A306" s="10"/>
    </row>
    <row r="307" spans="1:15" s="2" customFormat="1" ht="76.5">
      <c r="A307" s="11" t="s">
        <v>3</v>
      </c>
      <c r="B307" s="11" t="s">
        <v>4</v>
      </c>
      <c r="C307" s="11" t="s">
        <v>48</v>
      </c>
      <c r="D307" s="11" t="s">
        <v>5</v>
      </c>
      <c r="E307" s="11" t="s">
        <v>6</v>
      </c>
      <c r="F307" s="11" t="s">
        <v>7</v>
      </c>
      <c r="G307" s="11" t="s">
        <v>8</v>
      </c>
      <c r="H307" s="11" t="s">
        <v>9</v>
      </c>
      <c r="I307" s="11" t="s">
        <v>10</v>
      </c>
      <c r="J307" s="21" t="s">
        <v>11</v>
      </c>
      <c r="K307" s="22"/>
      <c r="L307" s="22"/>
      <c r="M307" s="22"/>
      <c r="N307" s="22"/>
      <c r="O307" s="22"/>
    </row>
    <row r="308" spans="1:15" s="3" customFormat="1" ht="60">
      <c r="A308" s="31" t="s">
        <v>12</v>
      </c>
      <c r="B308" s="86" t="s">
        <v>584</v>
      </c>
      <c r="C308" s="33" t="s">
        <v>585</v>
      </c>
      <c r="D308" s="33" t="s">
        <v>586</v>
      </c>
      <c r="E308" s="34">
        <v>40000</v>
      </c>
      <c r="F308" s="31" t="s">
        <v>50</v>
      </c>
      <c r="G308" s="34">
        <v>0.02</v>
      </c>
      <c r="H308" s="34">
        <v>21</v>
      </c>
      <c r="I308" s="34">
        <f t="shared" ref="I308:I371" si="14">G308*1.21</f>
        <v>2.4199999999999999E-2</v>
      </c>
      <c r="J308" s="42">
        <f>G308*E308</f>
        <v>800</v>
      </c>
      <c r="K308" s="43"/>
      <c r="L308" s="44"/>
      <c r="M308" s="52"/>
      <c r="N308" s="44"/>
      <c r="O308" s="43"/>
    </row>
    <row r="309" spans="1:15" s="3" customFormat="1" ht="60">
      <c r="A309" s="31" t="s">
        <v>14</v>
      </c>
      <c r="B309" s="86"/>
      <c r="C309" s="33" t="s">
        <v>585</v>
      </c>
      <c r="D309" s="33" t="s">
        <v>587</v>
      </c>
      <c r="E309" s="34">
        <v>30000</v>
      </c>
      <c r="F309" s="31" t="s">
        <v>50</v>
      </c>
      <c r="G309" s="34">
        <v>0.01</v>
      </c>
      <c r="H309" s="34">
        <v>21</v>
      </c>
      <c r="I309" s="34">
        <f t="shared" si="14"/>
        <v>1.21E-2</v>
      </c>
      <c r="J309" s="42">
        <f t="shared" ref="J309:J372" si="15">G309*E309</f>
        <v>300</v>
      </c>
      <c r="K309" s="43"/>
      <c r="L309" s="44"/>
      <c r="M309" s="52"/>
      <c r="N309" s="44"/>
      <c r="O309" s="43"/>
    </row>
    <row r="310" spans="1:15" s="3" customFormat="1" ht="60">
      <c r="A310" s="31" t="s">
        <v>15</v>
      </c>
      <c r="B310" s="86"/>
      <c r="C310" s="33" t="s">
        <v>585</v>
      </c>
      <c r="D310" s="33" t="s">
        <v>588</v>
      </c>
      <c r="E310" s="34">
        <v>20000</v>
      </c>
      <c r="F310" s="31" t="s">
        <v>50</v>
      </c>
      <c r="G310" s="34">
        <v>0.02</v>
      </c>
      <c r="H310" s="34">
        <v>21</v>
      </c>
      <c r="I310" s="34">
        <f t="shared" si="14"/>
        <v>2.4199999999999999E-2</v>
      </c>
      <c r="J310" s="42">
        <f t="shared" si="15"/>
        <v>400</v>
      </c>
      <c r="K310" s="43"/>
      <c r="L310" s="44"/>
      <c r="M310" s="52"/>
      <c r="N310" s="44"/>
      <c r="O310" s="43"/>
    </row>
    <row r="311" spans="1:15" s="3" customFormat="1" ht="60">
      <c r="A311" s="31" t="s">
        <v>16</v>
      </c>
      <c r="B311" s="86"/>
      <c r="C311" s="33" t="s">
        <v>585</v>
      </c>
      <c r="D311" s="33" t="s">
        <v>589</v>
      </c>
      <c r="E311" s="34">
        <v>15000</v>
      </c>
      <c r="F311" s="31" t="s">
        <v>50</v>
      </c>
      <c r="G311" s="34">
        <v>0.03</v>
      </c>
      <c r="H311" s="34">
        <v>21</v>
      </c>
      <c r="I311" s="34">
        <f t="shared" si="14"/>
        <v>3.6299999999999999E-2</v>
      </c>
      <c r="J311" s="42">
        <f t="shared" si="15"/>
        <v>450</v>
      </c>
      <c r="K311" s="43"/>
      <c r="L311" s="44"/>
      <c r="M311" s="52"/>
      <c r="N311" s="44"/>
      <c r="O311" s="43"/>
    </row>
    <row r="312" spans="1:15" s="3" customFormat="1" ht="60">
      <c r="A312" s="31" t="s">
        <v>17</v>
      </c>
      <c r="B312" s="86"/>
      <c r="C312" s="33" t="s">
        <v>585</v>
      </c>
      <c r="D312" s="33" t="s">
        <v>590</v>
      </c>
      <c r="E312" s="34">
        <v>12000</v>
      </c>
      <c r="F312" s="31" t="s">
        <v>50</v>
      </c>
      <c r="G312" s="34">
        <v>0.01</v>
      </c>
      <c r="H312" s="34">
        <v>21</v>
      </c>
      <c r="I312" s="34">
        <f t="shared" si="14"/>
        <v>1.21E-2</v>
      </c>
      <c r="J312" s="42">
        <f t="shared" si="15"/>
        <v>120</v>
      </c>
      <c r="K312" s="43"/>
      <c r="L312" s="44"/>
      <c r="M312" s="52"/>
      <c r="N312" s="44"/>
      <c r="O312" s="43"/>
    </row>
    <row r="313" spans="1:15" s="3" customFormat="1" ht="60">
      <c r="A313" s="31" t="s">
        <v>18</v>
      </c>
      <c r="B313" s="86"/>
      <c r="C313" s="33" t="s">
        <v>585</v>
      </c>
      <c r="D313" s="33" t="s">
        <v>591</v>
      </c>
      <c r="E313" s="34">
        <v>7000</v>
      </c>
      <c r="F313" s="31" t="s">
        <v>50</v>
      </c>
      <c r="G313" s="34">
        <v>0.03</v>
      </c>
      <c r="H313" s="34">
        <v>21</v>
      </c>
      <c r="I313" s="34">
        <f t="shared" si="14"/>
        <v>3.6299999999999999E-2</v>
      </c>
      <c r="J313" s="42">
        <f t="shared" si="15"/>
        <v>210</v>
      </c>
      <c r="K313" s="43"/>
      <c r="L313" s="44"/>
      <c r="M313" s="52"/>
      <c r="N313" s="44"/>
      <c r="O313" s="43"/>
    </row>
    <row r="314" spans="1:15" s="3" customFormat="1" ht="60">
      <c r="A314" s="31" t="s">
        <v>19</v>
      </c>
      <c r="B314" s="86"/>
      <c r="C314" s="33" t="s">
        <v>585</v>
      </c>
      <c r="D314" s="33" t="s">
        <v>592</v>
      </c>
      <c r="E314" s="34">
        <v>7000</v>
      </c>
      <c r="F314" s="31" t="s">
        <v>50</v>
      </c>
      <c r="G314" s="34">
        <v>0.01</v>
      </c>
      <c r="H314" s="34">
        <v>21</v>
      </c>
      <c r="I314" s="34">
        <f t="shared" si="14"/>
        <v>1.21E-2</v>
      </c>
      <c r="J314" s="42">
        <f t="shared" si="15"/>
        <v>70</v>
      </c>
      <c r="K314" s="43"/>
      <c r="L314" s="44"/>
      <c r="M314" s="52"/>
      <c r="N314" s="44"/>
      <c r="O314" s="43"/>
    </row>
    <row r="315" spans="1:15" s="3" customFormat="1" ht="60">
      <c r="A315" s="31" t="s">
        <v>20</v>
      </c>
      <c r="B315" s="86"/>
      <c r="C315" s="33" t="s">
        <v>585</v>
      </c>
      <c r="D315" s="33" t="s">
        <v>593</v>
      </c>
      <c r="E315" s="34">
        <v>5000</v>
      </c>
      <c r="F315" s="31" t="s">
        <v>50</v>
      </c>
      <c r="G315" s="34">
        <v>0.01</v>
      </c>
      <c r="H315" s="34">
        <v>21</v>
      </c>
      <c r="I315" s="34">
        <f t="shared" si="14"/>
        <v>1.21E-2</v>
      </c>
      <c r="J315" s="42">
        <f t="shared" si="15"/>
        <v>50</v>
      </c>
      <c r="K315" s="43"/>
      <c r="L315" s="44"/>
      <c r="M315" s="52"/>
      <c r="N315" s="44"/>
      <c r="O315" s="43"/>
    </row>
    <row r="316" spans="1:15" s="3" customFormat="1" ht="60">
      <c r="A316" s="31" t="s">
        <v>21</v>
      </c>
      <c r="B316" s="86"/>
      <c r="C316" s="33" t="s">
        <v>585</v>
      </c>
      <c r="D316" s="33" t="s">
        <v>594</v>
      </c>
      <c r="E316" s="34">
        <v>5000</v>
      </c>
      <c r="F316" s="31" t="s">
        <v>50</v>
      </c>
      <c r="G316" s="34">
        <v>0.01</v>
      </c>
      <c r="H316" s="34">
        <v>21</v>
      </c>
      <c r="I316" s="34">
        <f t="shared" si="14"/>
        <v>1.21E-2</v>
      </c>
      <c r="J316" s="42">
        <f t="shared" si="15"/>
        <v>50</v>
      </c>
      <c r="K316" s="43"/>
      <c r="L316" s="44"/>
      <c r="M316" s="52"/>
      <c r="N316" s="44"/>
      <c r="O316" s="43"/>
    </row>
    <row r="317" spans="1:15" s="3" customFormat="1" ht="60">
      <c r="A317" s="31" t="s">
        <v>22</v>
      </c>
      <c r="B317" s="86"/>
      <c r="C317" s="33" t="s">
        <v>585</v>
      </c>
      <c r="D317" s="33" t="s">
        <v>595</v>
      </c>
      <c r="E317" s="34">
        <v>5000</v>
      </c>
      <c r="F317" s="31" t="s">
        <v>50</v>
      </c>
      <c r="G317" s="34">
        <v>0.01</v>
      </c>
      <c r="H317" s="34">
        <v>21</v>
      </c>
      <c r="I317" s="34">
        <f t="shared" si="14"/>
        <v>1.21E-2</v>
      </c>
      <c r="J317" s="42">
        <f t="shared" si="15"/>
        <v>50</v>
      </c>
      <c r="K317" s="43"/>
      <c r="L317" s="44"/>
      <c r="M317" s="52"/>
      <c r="N317" s="44"/>
      <c r="O317" s="43"/>
    </row>
    <row r="318" spans="1:15" s="3" customFormat="1" ht="60">
      <c r="A318" s="31" t="s">
        <v>23</v>
      </c>
      <c r="B318" s="86" t="s">
        <v>596</v>
      </c>
      <c r="C318" s="33" t="s">
        <v>585</v>
      </c>
      <c r="D318" s="33" t="s">
        <v>597</v>
      </c>
      <c r="E318" s="34">
        <v>1500</v>
      </c>
      <c r="F318" s="31" t="s">
        <v>50</v>
      </c>
      <c r="G318" s="34">
        <v>0.01</v>
      </c>
      <c r="H318" s="34">
        <v>21</v>
      </c>
      <c r="I318" s="34">
        <f t="shared" si="14"/>
        <v>1.21E-2</v>
      </c>
      <c r="J318" s="42">
        <f t="shared" si="15"/>
        <v>15</v>
      </c>
      <c r="K318" s="43"/>
      <c r="L318" s="44"/>
      <c r="M318" s="52"/>
      <c r="N318" s="44"/>
      <c r="O318" s="43"/>
    </row>
    <row r="319" spans="1:15" s="3" customFormat="1" ht="60">
      <c r="A319" s="31" t="s">
        <v>24</v>
      </c>
      <c r="B319" s="86"/>
      <c r="C319" s="33" t="s">
        <v>585</v>
      </c>
      <c r="D319" s="33" t="s">
        <v>598</v>
      </c>
      <c r="E319" s="34">
        <v>1500</v>
      </c>
      <c r="F319" s="31" t="s">
        <v>50</v>
      </c>
      <c r="G319" s="34">
        <v>0.12</v>
      </c>
      <c r="H319" s="34">
        <v>21</v>
      </c>
      <c r="I319" s="34">
        <f t="shared" si="14"/>
        <v>0.1452</v>
      </c>
      <c r="J319" s="42">
        <f t="shared" si="15"/>
        <v>180</v>
      </c>
      <c r="K319" s="43"/>
      <c r="L319" s="44"/>
      <c r="M319" s="52"/>
      <c r="N319" s="44"/>
      <c r="O319" s="43"/>
    </row>
    <row r="320" spans="1:15" s="3" customFormat="1" ht="60">
      <c r="A320" s="31" t="s">
        <v>25</v>
      </c>
      <c r="B320" s="86"/>
      <c r="C320" s="33" t="s">
        <v>585</v>
      </c>
      <c r="D320" s="33" t="s">
        <v>599</v>
      </c>
      <c r="E320" s="34">
        <v>1500</v>
      </c>
      <c r="F320" s="31" t="s">
        <v>50</v>
      </c>
      <c r="G320" s="34">
        <v>0.13</v>
      </c>
      <c r="H320" s="34">
        <v>21</v>
      </c>
      <c r="I320" s="34">
        <f t="shared" si="14"/>
        <v>0.1573</v>
      </c>
      <c r="J320" s="42">
        <f t="shared" si="15"/>
        <v>195</v>
      </c>
      <c r="K320" s="43"/>
      <c r="L320" s="44"/>
      <c r="M320" s="52"/>
      <c r="N320" s="44"/>
      <c r="O320" s="43"/>
    </row>
    <row r="321" spans="1:15" s="3" customFormat="1" ht="60">
      <c r="A321" s="31" t="s">
        <v>26</v>
      </c>
      <c r="B321" s="86" t="s">
        <v>600</v>
      </c>
      <c r="C321" s="33" t="s">
        <v>585</v>
      </c>
      <c r="D321" s="33" t="s">
        <v>601</v>
      </c>
      <c r="E321" s="34">
        <v>1000</v>
      </c>
      <c r="F321" s="31" t="s">
        <v>50</v>
      </c>
      <c r="G321" s="34">
        <v>0.08</v>
      </c>
      <c r="H321" s="34">
        <v>21</v>
      </c>
      <c r="I321" s="34">
        <f t="shared" si="14"/>
        <v>9.6799999999999997E-2</v>
      </c>
      <c r="J321" s="42">
        <f t="shared" si="15"/>
        <v>80</v>
      </c>
      <c r="K321" s="43"/>
      <c r="L321" s="44"/>
      <c r="M321" s="52"/>
      <c r="N321" s="44"/>
      <c r="O321" s="43"/>
    </row>
    <row r="322" spans="1:15" s="3" customFormat="1" ht="60">
      <c r="A322" s="31" t="s">
        <v>27</v>
      </c>
      <c r="B322" s="86"/>
      <c r="C322" s="33" t="s">
        <v>585</v>
      </c>
      <c r="D322" s="33" t="s">
        <v>602</v>
      </c>
      <c r="E322" s="34">
        <v>1000</v>
      </c>
      <c r="F322" s="31" t="s">
        <v>50</v>
      </c>
      <c r="G322" s="34">
        <v>0.17</v>
      </c>
      <c r="H322" s="34">
        <v>21</v>
      </c>
      <c r="I322" s="34">
        <f t="shared" si="14"/>
        <v>0.20570000000000002</v>
      </c>
      <c r="J322" s="42">
        <f t="shared" si="15"/>
        <v>170</v>
      </c>
      <c r="K322" s="43"/>
      <c r="L322" s="44"/>
      <c r="M322" s="52"/>
      <c r="N322" s="44"/>
      <c r="O322" s="43"/>
    </row>
    <row r="323" spans="1:15" s="3" customFormat="1" ht="60">
      <c r="A323" s="31" t="s">
        <v>28</v>
      </c>
      <c r="B323" s="86"/>
      <c r="C323" s="33" t="s">
        <v>585</v>
      </c>
      <c r="D323" s="33" t="s">
        <v>603</v>
      </c>
      <c r="E323" s="34">
        <v>1000</v>
      </c>
      <c r="F323" s="31" t="s">
        <v>50</v>
      </c>
      <c r="G323" s="34">
        <v>0.01</v>
      </c>
      <c r="H323" s="34">
        <v>21</v>
      </c>
      <c r="I323" s="34">
        <f t="shared" si="14"/>
        <v>1.21E-2</v>
      </c>
      <c r="J323" s="42">
        <f t="shared" si="15"/>
        <v>10</v>
      </c>
      <c r="K323" s="43"/>
      <c r="L323" s="44"/>
      <c r="M323" s="52"/>
      <c r="N323" s="44"/>
      <c r="O323" s="43"/>
    </row>
    <row r="324" spans="1:15" s="3" customFormat="1" ht="60">
      <c r="A324" s="31" t="s">
        <v>29</v>
      </c>
      <c r="B324" s="86"/>
      <c r="C324" s="33" t="s">
        <v>585</v>
      </c>
      <c r="D324" s="33" t="s">
        <v>604</v>
      </c>
      <c r="E324" s="34">
        <v>1200</v>
      </c>
      <c r="F324" s="31" t="s">
        <v>50</v>
      </c>
      <c r="G324" s="34">
        <v>0.02</v>
      </c>
      <c r="H324" s="34">
        <v>21</v>
      </c>
      <c r="I324" s="34">
        <f t="shared" si="14"/>
        <v>2.4199999999999999E-2</v>
      </c>
      <c r="J324" s="42">
        <f t="shared" si="15"/>
        <v>24</v>
      </c>
      <c r="K324" s="43"/>
      <c r="L324" s="55"/>
      <c r="M324" s="56"/>
      <c r="N324" s="55"/>
      <c r="O324" s="43"/>
    </row>
    <row r="325" spans="1:15" s="3" customFormat="1" ht="60">
      <c r="A325" s="31" t="s">
        <v>30</v>
      </c>
      <c r="B325" s="86"/>
      <c r="C325" s="33" t="s">
        <v>585</v>
      </c>
      <c r="D325" s="33" t="s">
        <v>605</v>
      </c>
      <c r="E325" s="34">
        <v>1000</v>
      </c>
      <c r="F325" s="31" t="s">
        <v>50</v>
      </c>
      <c r="G325" s="34">
        <v>0.03</v>
      </c>
      <c r="H325" s="34">
        <v>21</v>
      </c>
      <c r="I325" s="34">
        <f t="shared" si="14"/>
        <v>3.6299999999999999E-2</v>
      </c>
      <c r="J325" s="42">
        <f t="shared" si="15"/>
        <v>30</v>
      </c>
      <c r="K325" s="43"/>
      <c r="L325" s="55"/>
      <c r="M325" s="56"/>
      <c r="N325" s="55"/>
      <c r="O325" s="43"/>
    </row>
    <row r="326" spans="1:15" s="3" customFormat="1" ht="60">
      <c r="A326" s="31" t="s">
        <v>31</v>
      </c>
      <c r="B326" s="86" t="s">
        <v>606</v>
      </c>
      <c r="C326" s="33" t="s">
        <v>585</v>
      </c>
      <c r="D326" s="33" t="s">
        <v>607</v>
      </c>
      <c r="E326" s="34">
        <v>1700</v>
      </c>
      <c r="F326" s="31" t="s">
        <v>50</v>
      </c>
      <c r="G326" s="34">
        <v>0.06</v>
      </c>
      <c r="H326" s="34">
        <v>21</v>
      </c>
      <c r="I326" s="34">
        <f t="shared" si="14"/>
        <v>7.2599999999999998E-2</v>
      </c>
      <c r="J326" s="42">
        <f t="shared" si="15"/>
        <v>102</v>
      </c>
      <c r="K326" s="43"/>
      <c r="L326" s="44"/>
      <c r="M326" s="52"/>
      <c r="N326" s="44"/>
      <c r="O326" s="43"/>
    </row>
    <row r="327" spans="1:15" s="3" customFormat="1" ht="60">
      <c r="A327" s="31" t="s">
        <v>32</v>
      </c>
      <c r="B327" s="86"/>
      <c r="C327" s="33" t="s">
        <v>585</v>
      </c>
      <c r="D327" s="33" t="s">
        <v>608</v>
      </c>
      <c r="E327" s="34">
        <v>1700</v>
      </c>
      <c r="F327" s="31" t="s">
        <v>50</v>
      </c>
      <c r="G327" s="34">
        <v>0.08</v>
      </c>
      <c r="H327" s="34">
        <v>21</v>
      </c>
      <c r="I327" s="34">
        <f t="shared" si="14"/>
        <v>9.6799999999999997E-2</v>
      </c>
      <c r="J327" s="42">
        <f t="shared" si="15"/>
        <v>136</v>
      </c>
      <c r="K327" s="43"/>
      <c r="L327" s="44"/>
      <c r="M327" s="52"/>
      <c r="N327" s="44"/>
      <c r="O327" s="43"/>
    </row>
    <row r="328" spans="1:15" s="3" customFormat="1" ht="60">
      <c r="A328" s="31" t="s">
        <v>33</v>
      </c>
      <c r="B328" s="86"/>
      <c r="C328" s="33" t="s">
        <v>585</v>
      </c>
      <c r="D328" s="33" t="s">
        <v>609</v>
      </c>
      <c r="E328" s="34">
        <v>1000</v>
      </c>
      <c r="F328" s="31" t="s">
        <v>50</v>
      </c>
      <c r="G328" s="34">
        <v>0.09</v>
      </c>
      <c r="H328" s="34">
        <v>21</v>
      </c>
      <c r="I328" s="34">
        <f t="shared" si="14"/>
        <v>0.1089</v>
      </c>
      <c r="J328" s="42">
        <f t="shared" si="15"/>
        <v>90</v>
      </c>
      <c r="K328" s="43"/>
      <c r="L328" s="44"/>
      <c r="M328" s="52"/>
      <c r="N328" s="44"/>
      <c r="O328" s="43"/>
    </row>
    <row r="329" spans="1:15" s="3" customFormat="1" ht="60">
      <c r="A329" s="31" t="s">
        <v>34</v>
      </c>
      <c r="B329" s="86"/>
      <c r="C329" s="33" t="s">
        <v>585</v>
      </c>
      <c r="D329" s="33" t="s">
        <v>610</v>
      </c>
      <c r="E329" s="34">
        <v>1700</v>
      </c>
      <c r="F329" s="31" t="s">
        <v>50</v>
      </c>
      <c r="G329" s="36">
        <v>0.1</v>
      </c>
      <c r="H329" s="34">
        <v>21</v>
      </c>
      <c r="I329" s="34">
        <f t="shared" si="14"/>
        <v>0.121</v>
      </c>
      <c r="J329" s="42">
        <f t="shared" si="15"/>
        <v>170</v>
      </c>
      <c r="K329" s="43"/>
      <c r="L329" s="44"/>
      <c r="M329" s="52"/>
      <c r="N329" s="44"/>
      <c r="O329" s="43"/>
    </row>
    <row r="330" spans="1:15" s="3" customFormat="1" ht="60">
      <c r="A330" s="31" t="s">
        <v>35</v>
      </c>
      <c r="B330" s="32" t="s">
        <v>611</v>
      </c>
      <c r="C330" s="33" t="s">
        <v>585</v>
      </c>
      <c r="D330" s="33" t="s">
        <v>612</v>
      </c>
      <c r="E330" s="34">
        <v>2000</v>
      </c>
      <c r="F330" s="31" t="s">
        <v>50</v>
      </c>
      <c r="G330" s="34">
        <v>0.15</v>
      </c>
      <c r="H330" s="34">
        <v>21</v>
      </c>
      <c r="I330" s="34">
        <f t="shared" si="14"/>
        <v>0.18149999999999999</v>
      </c>
      <c r="J330" s="42">
        <f t="shared" si="15"/>
        <v>300</v>
      </c>
      <c r="K330" s="43"/>
      <c r="L330" s="46"/>
      <c r="M330" s="52"/>
      <c r="N330" s="46"/>
      <c r="O330" s="43"/>
    </row>
    <row r="331" spans="1:15" s="3" customFormat="1" ht="30">
      <c r="A331" s="31" t="s">
        <v>36</v>
      </c>
      <c r="B331" s="86" t="s">
        <v>613</v>
      </c>
      <c r="C331" s="33" t="s">
        <v>567</v>
      </c>
      <c r="D331" s="33" t="s">
        <v>614</v>
      </c>
      <c r="E331" s="34">
        <v>150</v>
      </c>
      <c r="F331" s="31" t="s">
        <v>50</v>
      </c>
      <c r="G331" s="34">
        <v>16.53</v>
      </c>
      <c r="H331" s="34">
        <v>21</v>
      </c>
      <c r="I331" s="34">
        <f t="shared" si="14"/>
        <v>20.001300000000001</v>
      </c>
      <c r="J331" s="42">
        <f t="shared" si="15"/>
        <v>2479.5</v>
      </c>
      <c r="K331" s="43"/>
      <c r="L331" s="46"/>
      <c r="M331" s="52"/>
      <c r="N331" s="46"/>
      <c r="O331" s="43"/>
    </row>
    <row r="332" spans="1:15" s="3" customFormat="1" ht="30">
      <c r="A332" s="31" t="s">
        <v>37</v>
      </c>
      <c r="B332" s="86"/>
      <c r="C332" s="33" t="s">
        <v>567</v>
      </c>
      <c r="D332" s="33" t="s">
        <v>615</v>
      </c>
      <c r="E332" s="34">
        <v>100</v>
      </c>
      <c r="F332" s="31" t="s">
        <v>50</v>
      </c>
      <c r="G332" s="36">
        <v>6.7</v>
      </c>
      <c r="H332" s="34">
        <v>21</v>
      </c>
      <c r="I332" s="34">
        <f t="shared" si="14"/>
        <v>8.1069999999999993</v>
      </c>
      <c r="J332" s="42">
        <f t="shared" si="15"/>
        <v>670</v>
      </c>
      <c r="K332" s="43"/>
      <c r="L332" s="46"/>
      <c r="M332" s="52"/>
      <c r="N332" s="46"/>
      <c r="O332" s="43"/>
    </row>
    <row r="333" spans="1:15" s="3" customFormat="1" ht="60">
      <c r="A333" s="31" t="s">
        <v>38</v>
      </c>
      <c r="B333" s="86" t="s">
        <v>616</v>
      </c>
      <c r="C333" s="33" t="s">
        <v>617</v>
      </c>
      <c r="D333" s="33" t="s">
        <v>618</v>
      </c>
      <c r="E333" s="34">
        <v>600</v>
      </c>
      <c r="F333" s="31" t="s">
        <v>50</v>
      </c>
      <c r="G333" s="34">
        <v>0.03</v>
      </c>
      <c r="H333" s="34">
        <v>21</v>
      </c>
      <c r="I333" s="34">
        <f t="shared" si="14"/>
        <v>3.6299999999999999E-2</v>
      </c>
      <c r="J333" s="42">
        <f t="shared" si="15"/>
        <v>18</v>
      </c>
      <c r="K333" s="43"/>
      <c r="L333" s="46"/>
      <c r="M333" s="52"/>
      <c r="N333" s="46"/>
      <c r="O333" s="43"/>
    </row>
    <row r="334" spans="1:15" s="3" customFormat="1" ht="60">
      <c r="A334" s="31" t="s">
        <v>39</v>
      </c>
      <c r="B334" s="86"/>
      <c r="C334" s="33" t="s">
        <v>617</v>
      </c>
      <c r="D334" s="33" t="s">
        <v>619</v>
      </c>
      <c r="E334" s="34">
        <v>600</v>
      </c>
      <c r="F334" s="31" t="s">
        <v>50</v>
      </c>
      <c r="G334" s="34">
        <v>0.23</v>
      </c>
      <c r="H334" s="34">
        <v>21</v>
      </c>
      <c r="I334" s="34">
        <f t="shared" si="14"/>
        <v>0.27829999999999999</v>
      </c>
      <c r="J334" s="42">
        <f t="shared" si="15"/>
        <v>138</v>
      </c>
      <c r="K334" s="43"/>
      <c r="L334" s="46"/>
      <c r="M334" s="52"/>
      <c r="N334" s="46"/>
      <c r="O334" s="43"/>
    </row>
    <row r="335" spans="1:15" s="3" customFormat="1" ht="60">
      <c r="A335" s="31" t="s">
        <v>40</v>
      </c>
      <c r="B335" s="86"/>
      <c r="C335" s="33" t="s">
        <v>617</v>
      </c>
      <c r="D335" s="33" t="s">
        <v>620</v>
      </c>
      <c r="E335" s="34">
        <v>1000</v>
      </c>
      <c r="F335" s="31" t="s">
        <v>50</v>
      </c>
      <c r="G335" s="36">
        <v>0.1</v>
      </c>
      <c r="H335" s="34">
        <v>21</v>
      </c>
      <c r="I335" s="34">
        <f t="shared" si="14"/>
        <v>0.121</v>
      </c>
      <c r="J335" s="42">
        <f t="shared" si="15"/>
        <v>100</v>
      </c>
      <c r="K335" s="43"/>
      <c r="L335" s="46"/>
      <c r="M335" s="52"/>
      <c r="N335" s="46"/>
      <c r="O335" s="43"/>
    </row>
    <row r="336" spans="1:15" s="3" customFormat="1" ht="60">
      <c r="A336" s="31" t="s">
        <v>41</v>
      </c>
      <c r="B336" s="86" t="s">
        <v>621</v>
      </c>
      <c r="C336" s="33" t="s">
        <v>585</v>
      </c>
      <c r="D336" s="33" t="s">
        <v>622</v>
      </c>
      <c r="E336" s="34">
        <v>3000</v>
      </c>
      <c r="F336" s="31" t="s">
        <v>50</v>
      </c>
      <c r="G336" s="34">
        <v>1.6999999999999999E-3</v>
      </c>
      <c r="H336" s="34">
        <v>21</v>
      </c>
      <c r="I336" s="34">
        <v>2.0999999999999999E-3</v>
      </c>
      <c r="J336" s="42">
        <f t="shared" si="15"/>
        <v>5.0999999999999996</v>
      </c>
      <c r="K336" s="43"/>
      <c r="L336" s="46"/>
      <c r="M336" s="52"/>
      <c r="N336" s="46"/>
      <c r="O336" s="43"/>
    </row>
    <row r="337" spans="1:15" s="3" customFormat="1" ht="60">
      <c r="A337" s="31" t="s">
        <v>42</v>
      </c>
      <c r="B337" s="86"/>
      <c r="C337" s="33" t="s">
        <v>585</v>
      </c>
      <c r="D337" s="33" t="s">
        <v>623</v>
      </c>
      <c r="E337" s="34">
        <v>5000</v>
      </c>
      <c r="F337" s="31" t="s">
        <v>50</v>
      </c>
      <c r="G337" s="34">
        <v>0.02</v>
      </c>
      <c r="H337" s="34">
        <v>21</v>
      </c>
      <c r="I337" s="34">
        <f t="shared" si="14"/>
        <v>2.4199999999999999E-2</v>
      </c>
      <c r="J337" s="42">
        <f t="shared" si="15"/>
        <v>100</v>
      </c>
      <c r="K337" s="43"/>
      <c r="L337" s="46"/>
      <c r="M337" s="52"/>
      <c r="N337" s="46"/>
      <c r="O337" s="43"/>
    </row>
    <row r="338" spans="1:15" s="3" customFormat="1" ht="60">
      <c r="A338" s="31" t="s">
        <v>43</v>
      </c>
      <c r="B338" s="86"/>
      <c r="C338" s="33" t="s">
        <v>585</v>
      </c>
      <c r="D338" s="33" t="s">
        <v>624</v>
      </c>
      <c r="E338" s="34">
        <v>5000</v>
      </c>
      <c r="F338" s="31" t="s">
        <v>50</v>
      </c>
      <c r="G338" s="34">
        <v>0.02</v>
      </c>
      <c r="H338" s="34">
        <v>21</v>
      </c>
      <c r="I338" s="34">
        <f t="shared" si="14"/>
        <v>2.4199999999999999E-2</v>
      </c>
      <c r="J338" s="42">
        <f t="shared" si="15"/>
        <v>100</v>
      </c>
      <c r="K338" s="43"/>
      <c r="L338" s="46"/>
      <c r="M338" s="52"/>
      <c r="N338" s="46"/>
      <c r="O338" s="43"/>
    </row>
    <row r="339" spans="1:15" s="3" customFormat="1" ht="60">
      <c r="A339" s="31" t="s">
        <v>44</v>
      </c>
      <c r="B339" s="86"/>
      <c r="C339" s="33" t="s">
        <v>585</v>
      </c>
      <c r="D339" s="33" t="s">
        <v>625</v>
      </c>
      <c r="E339" s="34">
        <v>7000</v>
      </c>
      <c r="F339" s="31" t="s">
        <v>50</v>
      </c>
      <c r="G339" s="34">
        <v>0.01</v>
      </c>
      <c r="H339" s="34">
        <v>21</v>
      </c>
      <c r="I339" s="34">
        <f t="shared" si="14"/>
        <v>1.21E-2</v>
      </c>
      <c r="J339" s="42">
        <f t="shared" si="15"/>
        <v>70</v>
      </c>
      <c r="K339" s="43"/>
      <c r="L339" s="46"/>
      <c r="M339" s="52"/>
      <c r="N339" s="46"/>
      <c r="O339" s="43"/>
    </row>
    <row r="340" spans="1:15" s="3" customFormat="1" ht="60">
      <c r="A340" s="31" t="s">
        <v>51</v>
      </c>
      <c r="B340" s="86"/>
      <c r="C340" s="33" t="s">
        <v>585</v>
      </c>
      <c r="D340" s="33" t="s">
        <v>626</v>
      </c>
      <c r="E340" s="34">
        <v>5000</v>
      </c>
      <c r="F340" s="31" t="s">
        <v>50</v>
      </c>
      <c r="G340" s="34">
        <v>0.01</v>
      </c>
      <c r="H340" s="34">
        <v>21</v>
      </c>
      <c r="I340" s="34">
        <f t="shared" si="14"/>
        <v>1.21E-2</v>
      </c>
      <c r="J340" s="42">
        <f t="shared" si="15"/>
        <v>50</v>
      </c>
      <c r="K340" s="43"/>
      <c r="L340" s="46"/>
      <c r="M340" s="52"/>
      <c r="N340" s="46"/>
      <c r="O340" s="43"/>
    </row>
    <row r="341" spans="1:15" s="3" customFormat="1" ht="60">
      <c r="A341" s="31" t="s">
        <v>52</v>
      </c>
      <c r="B341" s="86"/>
      <c r="C341" s="33" t="s">
        <v>585</v>
      </c>
      <c r="D341" s="33" t="s">
        <v>627</v>
      </c>
      <c r="E341" s="34">
        <v>200</v>
      </c>
      <c r="F341" s="31" t="s">
        <v>50</v>
      </c>
      <c r="G341" s="34">
        <v>0.32</v>
      </c>
      <c r="H341" s="34">
        <v>21</v>
      </c>
      <c r="I341" s="34">
        <f t="shared" si="14"/>
        <v>0.38719999999999999</v>
      </c>
      <c r="J341" s="42">
        <f t="shared" si="15"/>
        <v>64</v>
      </c>
      <c r="K341" s="43"/>
      <c r="L341" s="46"/>
      <c r="M341" s="52"/>
      <c r="N341" s="46"/>
      <c r="O341" s="43"/>
    </row>
    <row r="342" spans="1:15" s="3" customFormat="1" ht="60">
      <c r="A342" s="31" t="s">
        <v>53</v>
      </c>
      <c r="B342" s="86"/>
      <c r="C342" s="33" t="s">
        <v>585</v>
      </c>
      <c r="D342" s="33" t="s">
        <v>628</v>
      </c>
      <c r="E342" s="34">
        <v>200</v>
      </c>
      <c r="F342" s="31" t="s">
        <v>50</v>
      </c>
      <c r="G342" s="36">
        <v>0.5</v>
      </c>
      <c r="H342" s="34">
        <v>21</v>
      </c>
      <c r="I342" s="34">
        <f t="shared" si="14"/>
        <v>0.60499999999999998</v>
      </c>
      <c r="J342" s="42">
        <f t="shared" si="15"/>
        <v>100</v>
      </c>
      <c r="K342" s="43"/>
      <c r="L342" s="46"/>
      <c r="M342" s="52"/>
      <c r="N342" s="46"/>
      <c r="O342" s="43"/>
    </row>
    <row r="343" spans="1:15" s="3" customFormat="1" ht="60">
      <c r="A343" s="31" t="s">
        <v>54</v>
      </c>
      <c r="B343" s="86"/>
      <c r="C343" s="33" t="s">
        <v>585</v>
      </c>
      <c r="D343" s="33" t="s">
        <v>629</v>
      </c>
      <c r="E343" s="34">
        <v>200</v>
      </c>
      <c r="F343" s="31" t="s">
        <v>50</v>
      </c>
      <c r="G343" s="36">
        <v>0.6</v>
      </c>
      <c r="H343" s="34">
        <v>21</v>
      </c>
      <c r="I343" s="34">
        <f t="shared" si="14"/>
        <v>0.72599999999999998</v>
      </c>
      <c r="J343" s="42">
        <f t="shared" si="15"/>
        <v>120</v>
      </c>
      <c r="K343" s="43"/>
      <c r="L343" s="46"/>
      <c r="M343" s="52"/>
      <c r="N343" s="46"/>
      <c r="O343" s="43"/>
    </row>
    <row r="344" spans="1:15" s="3" customFormat="1" ht="60">
      <c r="A344" s="31" t="s">
        <v>55</v>
      </c>
      <c r="B344" s="86"/>
      <c r="C344" s="33" t="s">
        <v>585</v>
      </c>
      <c r="D344" s="33" t="s">
        <v>630</v>
      </c>
      <c r="E344" s="34">
        <v>100</v>
      </c>
      <c r="F344" s="31" t="s">
        <v>50</v>
      </c>
      <c r="G344" s="34">
        <v>0.98</v>
      </c>
      <c r="H344" s="34">
        <v>21</v>
      </c>
      <c r="I344" s="34">
        <f t="shared" si="14"/>
        <v>1.1858</v>
      </c>
      <c r="J344" s="42">
        <f t="shared" si="15"/>
        <v>98</v>
      </c>
      <c r="K344" s="43"/>
      <c r="L344" s="46"/>
      <c r="M344" s="52"/>
      <c r="N344" s="46"/>
      <c r="O344" s="43"/>
    </row>
    <row r="345" spans="1:15" s="3" customFormat="1" ht="60">
      <c r="A345" s="31" t="s">
        <v>56</v>
      </c>
      <c r="B345" s="86"/>
      <c r="C345" s="33" t="s">
        <v>585</v>
      </c>
      <c r="D345" s="33" t="s">
        <v>631</v>
      </c>
      <c r="E345" s="34">
        <v>100</v>
      </c>
      <c r="F345" s="31" t="s">
        <v>50</v>
      </c>
      <c r="G345" s="34">
        <v>0.23</v>
      </c>
      <c r="H345" s="34">
        <v>21</v>
      </c>
      <c r="I345" s="34">
        <f t="shared" si="14"/>
        <v>0.27829999999999999</v>
      </c>
      <c r="J345" s="42">
        <f t="shared" si="15"/>
        <v>23</v>
      </c>
      <c r="K345" s="43"/>
      <c r="L345" s="46"/>
      <c r="M345" s="52"/>
      <c r="N345" s="46"/>
      <c r="O345" s="43"/>
    </row>
    <row r="346" spans="1:15" s="3" customFormat="1" ht="60">
      <c r="A346" s="31" t="s">
        <v>57</v>
      </c>
      <c r="B346" s="86"/>
      <c r="C346" s="33" t="s">
        <v>585</v>
      </c>
      <c r="D346" s="33" t="s">
        <v>632</v>
      </c>
      <c r="E346" s="34">
        <v>100</v>
      </c>
      <c r="F346" s="31" t="s">
        <v>50</v>
      </c>
      <c r="G346" s="34">
        <v>0.28999999999999998</v>
      </c>
      <c r="H346" s="34">
        <v>21</v>
      </c>
      <c r="I346" s="34">
        <f t="shared" si="14"/>
        <v>0.35089999999999999</v>
      </c>
      <c r="J346" s="42">
        <f t="shared" si="15"/>
        <v>28.999999999999996</v>
      </c>
      <c r="K346" s="43"/>
      <c r="L346" s="46"/>
      <c r="M346" s="52"/>
      <c r="N346" s="46"/>
      <c r="O346" s="43"/>
    </row>
    <row r="347" spans="1:15" s="3" customFormat="1" ht="60">
      <c r="A347" s="31" t="s">
        <v>58</v>
      </c>
      <c r="B347" s="86" t="s">
        <v>633</v>
      </c>
      <c r="C347" s="33" t="s">
        <v>585</v>
      </c>
      <c r="D347" s="33" t="s">
        <v>634</v>
      </c>
      <c r="E347" s="34">
        <v>100</v>
      </c>
      <c r="F347" s="31" t="s">
        <v>50</v>
      </c>
      <c r="G347" s="34">
        <v>0.43</v>
      </c>
      <c r="H347" s="34">
        <v>21</v>
      </c>
      <c r="I347" s="34">
        <f t="shared" si="14"/>
        <v>0.52029999999999998</v>
      </c>
      <c r="J347" s="42">
        <f t="shared" si="15"/>
        <v>43</v>
      </c>
      <c r="K347" s="43"/>
      <c r="L347" s="46"/>
      <c r="M347" s="52"/>
      <c r="N347" s="46"/>
      <c r="O347" s="43"/>
    </row>
    <row r="348" spans="1:15" s="3" customFormat="1" ht="60">
      <c r="A348" s="31" t="s">
        <v>59</v>
      </c>
      <c r="B348" s="86"/>
      <c r="C348" s="33" t="s">
        <v>585</v>
      </c>
      <c r="D348" s="33" t="s">
        <v>635</v>
      </c>
      <c r="E348" s="34">
        <v>100</v>
      </c>
      <c r="F348" s="31" t="s">
        <v>50</v>
      </c>
      <c r="G348" s="34">
        <v>0.54</v>
      </c>
      <c r="H348" s="34">
        <v>21</v>
      </c>
      <c r="I348" s="34">
        <f t="shared" si="14"/>
        <v>0.65339999999999998</v>
      </c>
      <c r="J348" s="42">
        <f t="shared" si="15"/>
        <v>54</v>
      </c>
      <c r="K348" s="43"/>
      <c r="L348" s="46"/>
      <c r="M348" s="52"/>
      <c r="N348" s="46"/>
      <c r="O348" s="43"/>
    </row>
    <row r="349" spans="1:15" s="3" customFormat="1" ht="60">
      <c r="A349" s="31" t="s">
        <v>60</v>
      </c>
      <c r="B349" s="86"/>
      <c r="C349" s="33" t="s">
        <v>585</v>
      </c>
      <c r="D349" s="33" t="s">
        <v>636</v>
      </c>
      <c r="E349" s="34">
        <v>100</v>
      </c>
      <c r="F349" s="31" t="s">
        <v>50</v>
      </c>
      <c r="G349" s="34">
        <v>1.02</v>
      </c>
      <c r="H349" s="34">
        <v>21</v>
      </c>
      <c r="I349" s="34">
        <f t="shared" si="14"/>
        <v>1.2342</v>
      </c>
      <c r="J349" s="42">
        <f t="shared" si="15"/>
        <v>102</v>
      </c>
      <c r="K349" s="43"/>
      <c r="L349" s="46"/>
      <c r="M349" s="52"/>
      <c r="N349" s="46"/>
      <c r="O349" s="43"/>
    </row>
    <row r="350" spans="1:15" s="3" customFormat="1" ht="60">
      <c r="A350" s="31" t="s">
        <v>61</v>
      </c>
      <c r="B350" s="86"/>
      <c r="C350" s="33" t="s">
        <v>585</v>
      </c>
      <c r="D350" s="33" t="s">
        <v>637</v>
      </c>
      <c r="E350" s="34">
        <v>50</v>
      </c>
      <c r="F350" s="31" t="s">
        <v>50</v>
      </c>
      <c r="G350" s="34">
        <v>1.55</v>
      </c>
      <c r="H350" s="34">
        <v>21</v>
      </c>
      <c r="I350" s="34">
        <f t="shared" si="14"/>
        <v>1.8754999999999999</v>
      </c>
      <c r="J350" s="42">
        <f t="shared" si="15"/>
        <v>77.5</v>
      </c>
      <c r="K350" s="43"/>
      <c r="L350" s="46"/>
      <c r="M350" s="52"/>
      <c r="N350" s="46"/>
      <c r="O350" s="43"/>
    </row>
    <row r="351" spans="1:15" s="3" customFormat="1" ht="60">
      <c r="A351" s="31" t="s">
        <v>62</v>
      </c>
      <c r="B351" s="86"/>
      <c r="C351" s="33" t="s">
        <v>585</v>
      </c>
      <c r="D351" s="33" t="s">
        <v>638</v>
      </c>
      <c r="E351" s="34">
        <v>100</v>
      </c>
      <c r="F351" s="31" t="s">
        <v>50</v>
      </c>
      <c r="G351" s="34">
        <v>0.06</v>
      </c>
      <c r="H351" s="34">
        <v>21</v>
      </c>
      <c r="I351" s="34">
        <f t="shared" si="14"/>
        <v>7.2599999999999998E-2</v>
      </c>
      <c r="J351" s="42">
        <f t="shared" si="15"/>
        <v>6</v>
      </c>
      <c r="K351" s="43"/>
      <c r="L351" s="46"/>
      <c r="M351" s="52"/>
      <c r="N351" s="46"/>
      <c r="O351" s="43"/>
    </row>
    <row r="352" spans="1:15" s="3" customFormat="1" ht="60">
      <c r="A352" s="31" t="s">
        <v>63</v>
      </c>
      <c r="B352" s="86"/>
      <c r="C352" s="33" t="s">
        <v>585</v>
      </c>
      <c r="D352" s="33" t="s">
        <v>639</v>
      </c>
      <c r="E352" s="34">
        <v>50</v>
      </c>
      <c r="F352" s="31" t="s">
        <v>50</v>
      </c>
      <c r="G352" s="34">
        <v>0.08</v>
      </c>
      <c r="H352" s="34">
        <v>21</v>
      </c>
      <c r="I352" s="34">
        <f t="shared" si="14"/>
        <v>9.6799999999999997E-2</v>
      </c>
      <c r="J352" s="42">
        <f t="shared" si="15"/>
        <v>4</v>
      </c>
      <c r="K352" s="43"/>
      <c r="L352" s="46"/>
      <c r="M352" s="52"/>
      <c r="N352" s="46"/>
      <c r="O352" s="43"/>
    </row>
    <row r="353" spans="1:15" s="3" customFormat="1" ht="60">
      <c r="A353" s="31" t="s">
        <v>64</v>
      </c>
      <c r="B353" s="86"/>
      <c r="C353" s="33" t="s">
        <v>585</v>
      </c>
      <c r="D353" s="33" t="s">
        <v>640</v>
      </c>
      <c r="E353" s="34">
        <v>50</v>
      </c>
      <c r="F353" s="31" t="s">
        <v>50</v>
      </c>
      <c r="G353" s="34">
        <v>0.13</v>
      </c>
      <c r="H353" s="34">
        <v>21</v>
      </c>
      <c r="I353" s="34">
        <f t="shared" si="14"/>
        <v>0.1573</v>
      </c>
      <c r="J353" s="42">
        <f t="shared" si="15"/>
        <v>6.5</v>
      </c>
      <c r="K353" s="43"/>
      <c r="L353" s="46"/>
      <c r="M353" s="52"/>
      <c r="N353" s="46"/>
      <c r="O353" s="43"/>
    </row>
    <row r="354" spans="1:15" s="3" customFormat="1" ht="60">
      <c r="A354" s="31" t="s">
        <v>65</v>
      </c>
      <c r="B354" s="86"/>
      <c r="C354" s="33" t="s">
        <v>585</v>
      </c>
      <c r="D354" s="33" t="s">
        <v>641</v>
      </c>
      <c r="E354" s="34">
        <v>50</v>
      </c>
      <c r="F354" s="31" t="s">
        <v>50</v>
      </c>
      <c r="G354" s="34">
        <v>0.19</v>
      </c>
      <c r="H354" s="34">
        <v>21</v>
      </c>
      <c r="I354" s="34">
        <f t="shared" si="14"/>
        <v>0.22989999999999999</v>
      </c>
      <c r="J354" s="42">
        <f t="shared" si="15"/>
        <v>9.5</v>
      </c>
      <c r="K354" s="43"/>
      <c r="L354" s="46"/>
      <c r="M354" s="52"/>
      <c r="N354" s="46"/>
      <c r="O354" s="43"/>
    </row>
    <row r="355" spans="1:15" s="3" customFormat="1" ht="60">
      <c r="A355" s="31" t="s">
        <v>66</v>
      </c>
      <c r="B355" s="86" t="s">
        <v>642</v>
      </c>
      <c r="C355" s="33" t="s">
        <v>585</v>
      </c>
      <c r="D355" s="33" t="s">
        <v>643</v>
      </c>
      <c r="E355" s="34">
        <v>13000</v>
      </c>
      <c r="F355" s="31" t="s">
        <v>50</v>
      </c>
      <c r="G355" s="34">
        <v>2.5000000000000001E-3</v>
      </c>
      <c r="H355" s="34">
        <v>21</v>
      </c>
      <c r="I355" s="90">
        <v>3.0000000000000001E-3</v>
      </c>
      <c r="J355" s="42">
        <f t="shared" si="15"/>
        <v>32.5</v>
      </c>
      <c r="K355" s="43"/>
      <c r="L355" s="46"/>
      <c r="M355" s="52"/>
      <c r="N355" s="46"/>
      <c r="O355" s="43"/>
    </row>
    <row r="356" spans="1:15" s="3" customFormat="1" ht="60">
      <c r="A356" s="31" t="s">
        <v>67</v>
      </c>
      <c r="B356" s="86"/>
      <c r="C356" s="33" t="s">
        <v>585</v>
      </c>
      <c r="D356" s="33" t="s">
        <v>644</v>
      </c>
      <c r="E356" s="34">
        <v>13000</v>
      </c>
      <c r="F356" s="31" t="s">
        <v>50</v>
      </c>
      <c r="G356" s="34">
        <v>0.01</v>
      </c>
      <c r="H356" s="34">
        <v>21</v>
      </c>
      <c r="I356" s="34">
        <f t="shared" si="14"/>
        <v>1.21E-2</v>
      </c>
      <c r="J356" s="42">
        <f t="shared" si="15"/>
        <v>130</v>
      </c>
      <c r="K356" s="43"/>
      <c r="L356" s="46"/>
      <c r="M356" s="52"/>
      <c r="N356" s="46"/>
      <c r="O356" s="43"/>
    </row>
    <row r="357" spans="1:15" s="3" customFormat="1" ht="60">
      <c r="A357" s="31" t="s">
        <v>68</v>
      </c>
      <c r="B357" s="86"/>
      <c r="C357" s="33" t="s">
        <v>585</v>
      </c>
      <c r="D357" s="33" t="s">
        <v>645</v>
      </c>
      <c r="E357" s="34">
        <v>13000</v>
      </c>
      <c r="F357" s="31" t="s">
        <v>50</v>
      </c>
      <c r="G357" s="34">
        <v>0.02</v>
      </c>
      <c r="H357" s="34">
        <v>21</v>
      </c>
      <c r="I357" s="34">
        <f t="shared" si="14"/>
        <v>2.4199999999999999E-2</v>
      </c>
      <c r="J357" s="42">
        <f t="shared" si="15"/>
        <v>260</v>
      </c>
      <c r="K357" s="43"/>
      <c r="L357" s="46"/>
      <c r="M357" s="52"/>
      <c r="N357" s="46"/>
      <c r="O357" s="43"/>
    </row>
    <row r="358" spans="1:15" s="3" customFormat="1" ht="60">
      <c r="A358" s="31" t="s">
        <v>69</v>
      </c>
      <c r="B358" s="86"/>
      <c r="C358" s="33" t="s">
        <v>585</v>
      </c>
      <c r="D358" s="33" t="s">
        <v>646</v>
      </c>
      <c r="E358" s="34">
        <v>13000</v>
      </c>
      <c r="F358" s="31" t="s">
        <v>50</v>
      </c>
      <c r="G358" s="34">
        <v>3.5000000000000001E-3</v>
      </c>
      <c r="H358" s="34">
        <v>21</v>
      </c>
      <c r="I358" s="34">
        <v>4.1999999999999997E-3</v>
      </c>
      <c r="J358" s="42">
        <f t="shared" si="15"/>
        <v>45.5</v>
      </c>
      <c r="K358" s="43"/>
      <c r="L358" s="46"/>
      <c r="M358" s="52"/>
      <c r="N358" s="46"/>
      <c r="O358" s="43"/>
    </row>
    <row r="359" spans="1:15" s="3" customFormat="1" ht="60">
      <c r="A359" s="31" t="s">
        <v>70</v>
      </c>
      <c r="B359" s="86"/>
      <c r="C359" s="33" t="s">
        <v>585</v>
      </c>
      <c r="D359" s="33" t="s">
        <v>647</v>
      </c>
      <c r="E359" s="34">
        <v>13000</v>
      </c>
      <c r="F359" s="31" t="s">
        <v>50</v>
      </c>
      <c r="G359" s="34">
        <v>0.02</v>
      </c>
      <c r="H359" s="34">
        <v>21</v>
      </c>
      <c r="I359" s="34">
        <f t="shared" si="14"/>
        <v>2.4199999999999999E-2</v>
      </c>
      <c r="J359" s="42">
        <f t="shared" si="15"/>
        <v>260</v>
      </c>
      <c r="K359" s="43"/>
      <c r="L359" s="46"/>
      <c r="M359" s="52"/>
      <c r="N359" s="46"/>
      <c r="O359" s="43"/>
    </row>
    <row r="360" spans="1:15" s="3" customFormat="1" ht="60">
      <c r="A360" s="31" t="s">
        <v>71</v>
      </c>
      <c r="B360" s="86"/>
      <c r="C360" s="33" t="s">
        <v>585</v>
      </c>
      <c r="D360" s="33" t="s">
        <v>648</v>
      </c>
      <c r="E360" s="34">
        <v>13000</v>
      </c>
      <c r="F360" s="31" t="s">
        <v>50</v>
      </c>
      <c r="G360" s="34">
        <v>0.03</v>
      </c>
      <c r="H360" s="34">
        <v>21</v>
      </c>
      <c r="I360" s="34">
        <f t="shared" si="14"/>
        <v>3.6299999999999999E-2</v>
      </c>
      <c r="J360" s="42">
        <f t="shared" si="15"/>
        <v>390</v>
      </c>
      <c r="K360" s="43"/>
      <c r="L360" s="46"/>
      <c r="M360" s="52"/>
      <c r="N360" s="46"/>
      <c r="O360" s="43"/>
    </row>
    <row r="361" spans="1:15" s="3" customFormat="1" ht="60">
      <c r="A361" s="31" t="s">
        <v>72</v>
      </c>
      <c r="B361" s="86"/>
      <c r="C361" s="33" t="s">
        <v>585</v>
      </c>
      <c r="D361" s="33" t="s">
        <v>649</v>
      </c>
      <c r="E361" s="34">
        <v>13000</v>
      </c>
      <c r="F361" s="31" t="s">
        <v>50</v>
      </c>
      <c r="G361" s="34">
        <v>3.8E-3</v>
      </c>
      <c r="H361" s="34">
        <v>21</v>
      </c>
      <c r="I361" s="34">
        <v>4.4999999999999997E-3</v>
      </c>
      <c r="J361" s="42">
        <f t="shared" si="15"/>
        <v>49.4</v>
      </c>
      <c r="K361" s="43"/>
      <c r="L361" s="46"/>
      <c r="M361" s="52"/>
      <c r="N361" s="46"/>
      <c r="O361" s="43"/>
    </row>
    <row r="362" spans="1:15" s="3" customFormat="1" ht="60">
      <c r="A362" s="31" t="s">
        <v>73</v>
      </c>
      <c r="B362" s="86"/>
      <c r="C362" s="33" t="s">
        <v>585</v>
      </c>
      <c r="D362" s="33" t="s">
        <v>650</v>
      </c>
      <c r="E362" s="34">
        <v>7000</v>
      </c>
      <c r="F362" s="31" t="s">
        <v>50</v>
      </c>
      <c r="G362" s="34">
        <v>0.02</v>
      </c>
      <c r="H362" s="34">
        <v>21</v>
      </c>
      <c r="I362" s="34">
        <f t="shared" si="14"/>
        <v>2.4199999999999999E-2</v>
      </c>
      <c r="J362" s="42">
        <f t="shared" si="15"/>
        <v>140</v>
      </c>
      <c r="K362" s="43"/>
      <c r="L362" s="46"/>
      <c r="M362" s="52"/>
      <c r="N362" s="46"/>
      <c r="O362" s="43"/>
    </row>
    <row r="363" spans="1:15" s="3" customFormat="1" ht="60">
      <c r="A363" s="31" t="s">
        <v>74</v>
      </c>
      <c r="B363" s="86"/>
      <c r="C363" s="33" t="s">
        <v>585</v>
      </c>
      <c r="D363" s="33" t="s">
        <v>651</v>
      </c>
      <c r="E363" s="34">
        <v>13000</v>
      </c>
      <c r="F363" s="31" t="s">
        <v>50</v>
      </c>
      <c r="G363" s="34">
        <v>1.5E-3</v>
      </c>
      <c r="H363" s="34">
        <v>21</v>
      </c>
      <c r="I363" s="34">
        <v>1.8E-3</v>
      </c>
      <c r="J363" s="42">
        <f t="shared" si="15"/>
        <v>19.5</v>
      </c>
      <c r="K363" s="43"/>
      <c r="L363" s="46"/>
      <c r="M363" s="52"/>
      <c r="N363" s="46"/>
      <c r="O363" s="43"/>
    </row>
    <row r="364" spans="1:15" s="3" customFormat="1" ht="60">
      <c r="A364" s="31" t="s">
        <v>75</v>
      </c>
      <c r="B364" s="86"/>
      <c r="C364" s="33" t="s">
        <v>585</v>
      </c>
      <c r="D364" s="33" t="s">
        <v>652</v>
      </c>
      <c r="E364" s="34">
        <v>12000</v>
      </c>
      <c r="F364" s="31" t="s">
        <v>50</v>
      </c>
      <c r="G364" s="34">
        <v>0.02</v>
      </c>
      <c r="H364" s="34">
        <v>21</v>
      </c>
      <c r="I364" s="34">
        <f t="shared" si="14"/>
        <v>2.4199999999999999E-2</v>
      </c>
      <c r="J364" s="42">
        <f t="shared" si="15"/>
        <v>240</v>
      </c>
      <c r="K364" s="43"/>
      <c r="L364" s="46"/>
      <c r="M364" s="52"/>
      <c r="N364" s="46"/>
      <c r="O364" s="43"/>
    </row>
    <row r="365" spans="1:15" s="3" customFormat="1" ht="60">
      <c r="A365" s="31" t="s">
        <v>76</v>
      </c>
      <c r="B365" s="86"/>
      <c r="C365" s="33" t="s">
        <v>585</v>
      </c>
      <c r="D365" s="33" t="s">
        <v>653</v>
      </c>
      <c r="E365" s="34">
        <v>13000</v>
      </c>
      <c r="F365" s="31" t="s">
        <v>50</v>
      </c>
      <c r="G365" s="34">
        <v>0.03</v>
      </c>
      <c r="H365" s="34">
        <v>21</v>
      </c>
      <c r="I365" s="34">
        <f t="shared" si="14"/>
        <v>3.6299999999999999E-2</v>
      </c>
      <c r="J365" s="42">
        <f t="shared" si="15"/>
        <v>390</v>
      </c>
      <c r="K365" s="43"/>
      <c r="L365" s="46"/>
      <c r="M365" s="52"/>
      <c r="N365" s="46"/>
      <c r="O365" s="43"/>
    </row>
    <row r="366" spans="1:15" s="3" customFormat="1" ht="60">
      <c r="A366" s="31" t="s">
        <v>77</v>
      </c>
      <c r="B366" s="86"/>
      <c r="C366" s="33" t="s">
        <v>585</v>
      </c>
      <c r="D366" s="33" t="s">
        <v>654</v>
      </c>
      <c r="E366" s="34">
        <v>15000</v>
      </c>
      <c r="F366" s="31" t="s">
        <v>50</v>
      </c>
      <c r="G366" s="34">
        <v>0.03</v>
      </c>
      <c r="H366" s="34">
        <v>21</v>
      </c>
      <c r="I366" s="34">
        <f t="shared" si="14"/>
        <v>3.6299999999999999E-2</v>
      </c>
      <c r="J366" s="42">
        <f t="shared" si="15"/>
        <v>450</v>
      </c>
      <c r="K366" s="43"/>
      <c r="L366" s="46"/>
      <c r="M366" s="52"/>
      <c r="N366" s="46"/>
      <c r="O366" s="43"/>
    </row>
    <row r="367" spans="1:15" s="3" customFormat="1" ht="60">
      <c r="A367" s="31" t="s">
        <v>78</v>
      </c>
      <c r="B367" s="86"/>
      <c r="C367" s="33" t="s">
        <v>585</v>
      </c>
      <c r="D367" s="33" t="s">
        <v>655</v>
      </c>
      <c r="E367" s="34">
        <v>12000</v>
      </c>
      <c r="F367" s="31" t="s">
        <v>50</v>
      </c>
      <c r="G367" s="34">
        <v>0.04</v>
      </c>
      <c r="H367" s="34">
        <v>21</v>
      </c>
      <c r="I367" s="34">
        <f t="shared" si="14"/>
        <v>4.8399999999999999E-2</v>
      </c>
      <c r="J367" s="42">
        <f t="shared" si="15"/>
        <v>480</v>
      </c>
      <c r="K367" s="43"/>
      <c r="L367" s="46"/>
      <c r="M367" s="52"/>
      <c r="N367" s="46"/>
      <c r="O367" s="43"/>
    </row>
    <row r="368" spans="1:15" s="3" customFormat="1" ht="60">
      <c r="A368" s="31" t="s">
        <v>79</v>
      </c>
      <c r="B368" s="86"/>
      <c r="C368" s="33" t="s">
        <v>585</v>
      </c>
      <c r="D368" s="33" t="s">
        <v>656</v>
      </c>
      <c r="E368" s="34">
        <v>12000</v>
      </c>
      <c r="F368" s="31" t="s">
        <v>50</v>
      </c>
      <c r="G368" s="34">
        <v>0.04</v>
      </c>
      <c r="H368" s="34">
        <v>21</v>
      </c>
      <c r="I368" s="34">
        <f t="shared" si="14"/>
        <v>4.8399999999999999E-2</v>
      </c>
      <c r="J368" s="42">
        <f t="shared" si="15"/>
        <v>480</v>
      </c>
      <c r="K368" s="43"/>
      <c r="L368" s="46"/>
      <c r="M368" s="52"/>
      <c r="N368" s="46"/>
      <c r="O368" s="43"/>
    </row>
    <row r="369" spans="1:15" s="3" customFormat="1" ht="60">
      <c r="A369" s="31" t="s">
        <v>80</v>
      </c>
      <c r="B369" s="86"/>
      <c r="C369" s="33" t="s">
        <v>585</v>
      </c>
      <c r="D369" s="33" t="s">
        <v>657</v>
      </c>
      <c r="E369" s="34">
        <v>12000</v>
      </c>
      <c r="F369" s="31" t="s">
        <v>50</v>
      </c>
      <c r="G369" s="34">
        <v>0.04</v>
      </c>
      <c r="H369" s="34">
        <v>21</v>
      </c>
      <c r="I369" s="34">
        <f t="shared" si="14"/>
        <v>4.8399999999999999E-2</v>
      </c>
      <c r="J369" s="42">
        <f t="shared" si="15"/>
        <v>480</v>
      </c>
      <c r="K369" s="43"/>
      <c r="L369" s="46"/>
      <c r="M369" s="52"/>
      <c r="N369" s="46"/>
      <c r="O369" s="43"/>
    </row>
    <row r="370" spans="1:15" s="3" customFormat="1" ht="60">
      <c r="A370" s="31" t="s">
        <v>81</v>
      </c>
      <c r="B370" s="86"/>
      <c r="C370" s="33" t="s">
        <v>585</v>
      </c>
      <c r="D370" s="33" t="s">
        <v>658</v>
      </c>
      <c r="E370" s="34">
        <v>5000</v>
      </c>
      <c r="F370" s="31" t="s">
        <v>50</v>
      </c>
      <c r="G370" s="34">
        <v>5.0000000000000001E-3</v>
      </c>
      <c r="H370" s="34">
        <v>21</v>
      </c>
      <c r="I370" s="34">
        <v>6.0000000000000001E-3</v>
      </c>
      <c r="J370" s="42">
        <f t="shared" si="15"/>
        <v>25</v>
      </c>
      <c r="K370" s="43"/>
      <c r="L370" s="46"/>
      <c r="M370" s="52"/>
      <c r="N370" s="46"/>
      <c r="O370" s="43"/>
    </row>
    <row r="371" spans="1:15" s="3" customFormat="1" ht="60">
      <c r="A371" s="31" t="s">
        <v>82</v>
      </c>
      <c r="B371" s="86"/>
      <c r="C371" s="33" t="s">
        <v>585</v>
      </c>
      <c r="D371" s="33" t="s">
        <v>659</v>
      </c>
      <c r="E371" s="34">
        <v>13000</v>
      </c>
      <c r="F371" s="31" t="s">
        <v>50</v>
      </c>
      <c r="G371" s="34">
        <v>0.08</v>
      </c>
      <c r="H371" s="34">
        <v>21</v>
      </c>
      <c r="I371" s="34">
        <f t="shared" si="14"/>
        <v>9.6799999999999997E-2</v>
      </c>
      <c r="J371" s="42">
        <f t="shared" si="15"/>
        <v>1040</v>
      </c>
      <c r="K371" s="43"/>
      <c r="L371" s="46"/>
      <c r="M371" s="52"/>
      <c r="N371" s="46"/>
      <c r="O371" s="43"/>
    </row>
    <row r="372" spans="1:15" s="3" customFormat="1" ht="60">
      <c r="A372" s="31" t="s">
        <v>83</v>
      </c>
      <c r="B372" s="86"/>
      <c r="C372" s="33" t="s">
        <v>585</v>
      </c>
      <c r="D372" s="33" t="s">
        <v>660</v>
      </c>
      <c r="E372" s="34">
        <v>12000</v>
      </c>
      <c r="F372" s="31" t="s">
        <v>50</v>
      </c>
      <c r="G372" s="34">
        <v>0.01</v>
      </c>
      <c r="H372" s="34">
        <v>21</v>
      </c>
      <c r="I372" s="34">
        <f t="shared" ref="I372:I435" si="16">G372*1.21</f>
        <v>1.21E-2</v>
      </c>
      <c r="J372" s="42">
        <f t="shared" si="15"/>
        <v>120</v>
      </c>
      <c r="K372" s="43"/>
      <c r="L372" s="46"/>
      <c r="M372" s="52"/>
      <c r="N372" s="46"/>
      <c r="O372" s="43"/>
    </row>
    <row r="373" spans="1:15" s="3" customFormat="1" ht="60">
      <c r="A373" s="31" t="s">
        <v>84</v>
      </c>
      <c r="B373" s="86"/>
      <c r="C373" s="33" t="s">
        <v>585</v>
      </c>
      <c r="D373" s="33" t="s">
        <v>661</v>
      </c>
      <c r="E373" s="34">
        <v>11000</v>
      </c>
      <c r="F373" s="31" t="s">
        <v>50</v>
      </c>
      <c r="G373" s="34">
        <v>0.01</v>
      </c>
      <c r="H373" s="34">
        <v>21</v>
      </c>
      <c r="I373" s="34">
        <f t="shared" si="16"/>
        <v>1.21E-2</v>
      </c>
      <c r="J373" s="42">
        <f t="shared" ref="J373:J436" si="17">G373*E373</f>
        <v>110</v>
      </c>
      <c r="K373" s="43"/>
      <c r="L373" s="46"/>
      <c r="M373" s="52"/>
      <c r="N373" s="46"/>
      <c r="O373" s="43"/>
    </row>
    <row r="374" spans="1:15" s="3" customFormat="1" ht="60">
      <c r="A374" s="31" t="s">
        <v>85</v>
      </c>
      <c r="B374" s="86"/>
      <c r="C374" s="33" t="s">
        <v>585</v>
      </c>
      <c r="D374" s="33" t="s">
        <v>662</v>
      </c>
      <c r="E374" s="34">
        <v>11000</v>
      </c>
      <c r="F374" s="31" t="s">
        <v>50</v>
      </c>
      <c r="G374" s="34">
        <v>0.01</v>
      </c>
      <c r="H374" s="34">
        <v>21</v>
      </c>
      <c r="I374" s="34">
        <f t="shared" si="16"/>
        <v>1.21E-2</v>
      </c>
      <c r="J374" s="42">
        <f t="shared" si="17"/>
        <v>110</v>
      </c>
      <c r="K374" s="43"/>
      <c r="L374" s="46"/>
      <c r="M374" s="52"/>
      <c r="N374" s="46"/>
      <c r="O374" s="43"/>
    </row>
    <row r="375" spans="1:15" s="3" customFormat="1" ht="60">
      <c r="A375" s="31" t="s">
        <v>86</v>
      </c>
      <c r="B375" s="86" t="s">
        <v>663</v>
      </c>
      <c r="C375" s="33" t="s">
        <v>585</v>
      </c>
      <c r="D375" s="33" t="s">
        <v>664</v>
      </c>
      <c r="E375" s="34">
        <v>11000</v>
      </c>
      <c r="F375" s="31" t="s">
        <v>50</v>
      </c>
      <c r="G375" s="34">
        <v>0.01</v>
      </c>
      <c r="H375" s="34">
        <v>21</v>
      </c>
      <c r="I375" s="34">
        <f t="shared" si="16"/>
        <v>1.21E-2</v>
      </c>
      <c r="J375" s="42">
        <f t="shared" si="17"/>
        <v>110</v>
      </c>
      <c r="K375" s="43"/>
      <c r="L375" s="46"/>
      <c r="M375" s="52"/>
      <c r="N375" s="46"/>
      <c r="O375" s="43"/>
    </row>
    <row r="376" spans="1:15" s="3" customFormat="1" ht="60">
      <c r="A376" s="31" t="s">
        <v>87</v>
      </c>
      <c r="B376" s="86"/>
      <c r="C376" s="33" t="s">
        <v>585</v>
      </c>
      <c r="D376" s="33" t="s">
        <v>665</v>
      </c>
      <c r="E376" s="34">
        <v>13000</v>
      </c>
      <c r="F376" s="31" t="s">
        <v>50</v>
      </c>
      <c r="G376" s="34">
        <v>0.02</v>
      </c>
      <c r="H376" s="34">
        <v>21</v>
      </c>
      <c r="I376" s="34">
        <f t="shared" si="16"/>
        <v>2.4199999999999999E-2</v>
      </c>
      <c r="J376" s="42">
        <f t="shared" si="17"/>
        <v>260</v>
      </c>
      <c r="K376" s="43"/>
      <c r="L376" s="46"/>
      <c r="M376" s="52"/>
      <c r="N376" s="46"/>
      <c r="O376" s="43"/>
    </row>
    <row r="377" spans="1:15" s="3" customFormat="1" ht="60">
      <c r="A377" s="31" t="s">
        <v>89</v>
      </c>
      <c r="B377" s="86"/>
      <c r="C377" s="33" t="s">
        <v>585</v>
      </c>
      <c r="D377" s="33" t="s">
        <v>666</v>
      </c>
      <c r="E377" s="34">
        <v>5000</v>
      </c>
      <c r="F377" s="31" t="s">
        <v>50</v>
      </c>
      <c r="G377" s="34">
        <v>0.02</v>
      </c>
      <c r="H377" s="34">
        <v>21</v>
      </c>
      <c r="I377" s="34">
        <f t="shared" si="16"/>
        <v>2.4199999999999999E-2</v>
      </c>
      <c r="J377" s="42">
        <f t="shared" si="17"/>
        <v>100</v>
      </c>
      <c r="K377" s="43"/>
      <c r="L377" s="46"/>
      <c r="M377" s="52"/>
      <c r="N377" s="46"/>
      <c r="O377" s="43"/>
    </row>
    <row r="378" spans="1:15" s="3" customFormat="1" ht="60">
      <c r="A378" s="31" t="s">
        <v>90</v>
      </c>
      <c r="B378" s="86"/>
      <c r="C378" s="33" t="s">
        <v>585</v>
      </c>
      <c r="D378" s="33" t="s">
        <v>667</v>
      </c>
      <c r="E378" s="34">
        <v>6000</v>
      </c>
      <c r="F378" s="31" t="s">
        <v>50</v>
      </c>
      <c r="G378" s="34">
        <v>0.02</v>
      </c>
      <c r="H378" s="34">
        <v>21</v>
      </c>
      <c r="I378" s="34">
        <f t="shared" si="16"/>
        <v>2.4199999999999999E-2</v>
      </c>
      <c r="J378" s="42">
        <f t="shared" si="17"/>
        <v>120</v>
      </c>
      <c r="K378" s="43"/>
      <c r="L378" s="46"/>
      <c r="M378" s="52"/>
      <c r="N378" s="46"/>
      <c r="O378" s="43"/>
    </row>
    <row r="379" spans="1:15" s="3" customFormat="1" ht="60">
      <c r="A379" s="31" t="s">
        <v>91</v>
      </c>
      <c r="B379" s="86"/>
      <c r="C379" s="33" t="s">
        <v>585</v>
      </c>
      <c r="D379" s="33" t="s">
        <v>668</v>
      </c>
      <c r="E379" s="34">
        <v>13000</v>
      </c>
      <c r="F379" s="31" t="s">
        <v>50</v>
      </c>
      <c r="G379" s="34">
        <v>0.03</v>
      </c>
      <c r="H379" s="34">
        <v>21</v>
      </c>
      <c r="I379" s="34">
        <f t="shared" si="16"/>
        <v>3.6299999999999999E-2</v>
      </c>
      <c r="J379" s="42">
        <f t="shared" si="17"/>
        <v>390</v>
      </c>
      <c r="K379" s="43"/>
      <c r="L379" s="46"/>
      <c r="M379" s="52"/>
      <c r="N379" s="46"/>
      <c r="O379" s="43"/>
    </row>
    <row r="380" spans="1:15" s="3" customFormat="1" ht="60">
      <c r="A380" s="31" t="s">
        <v>92</v>
      </c>
      <c r="B380" s="86"/>
      <c r="C380" s="33" t="s">
        <v>585</v>
      </c>
      <c r="D380" s="33" t="s">
        <v>669</v>
      </c>
      <c r="E380" s="34">
        <v>13000</v>
      </c>
      <c r="F380" s="31" t="s">
        <v>50</v>
      </c>
      <c r="G380" s="34">
        <v>0.04</v>
      </c>
      <c r="H380" s="34">
        <v>21</v>
      </c>
      <c r="I380" s="34">
        <f t="shared" si="16"/>
        <v>4.8399999999999999E-2</v>
      </c>
      <c r="J380" s="42">
        <f t="shared" si="17"/>
        <v>520</v>
      </c>
      <c r="K380" s="43"/>
      <c r="L380" s="46"/>
      <c r="M380" s="52"/>
      <c r="N380" s="46"/>
      <c r="O380" s="43"/>
    </row>
    <row r="381" spans="1:15" s="3" customFormat="1" ht="60">
      <c r="A381" s="31" t="s">
        <v>93</v>
      </c>
      <c r="B381" s="86"/>
      <c r="C381" s="33" t="s">
        <v>585</v>
      </c>
      <c r="D381" s="33" t="s">
        <v>670</v>
      </c>
      <c r="E381" s="34">
        <v>300</v>
      </c>
      <c r="F381" s="31" t="s">
        <v>50</v>
      </c>
      <c r="G381" s="34">
        <v>0.03</v>
      </c>
      <c r="H381" s="34">
        <v>21</v>
      </c>
      <c r="I381" s="34">
        <f t="shared" si="16"/>
        <v>3.6299999999999999E-2</v>
      </c>
      <c r="J381" s="42">
        <f t="shared" si="17"/>
        <v>9</v>
      </c>
      <c r="K381" s="43"/>
      <c r="L381" s="46"/>
      <c r="M381" s="52"/>
      <c r="N381" s="46"/>
      <c r="O381" s="43"/>
    </row>
    <row r="382" spans="1:15" s="3" customFormat="1" ht="60">
      <c r="A382" s="31" t="s">
        <v>94</v>
      </c>
      <c r="B382" s="86"/>
      <c r="C382" s="33" t="s">
        <v>585</v>
      </c>
      <c r="D382" s="33" t="s">
        <v>671</v>
      </c>
      <c r="E382" s="34">
        <v>500</v>
      </c>
      <c r="F382" s="31" t="s">
        <v>50</v>
      </c>
      <c r="G382" s="34">
        <v>0.03</v>
      </c>
      <c r="H382" s="34">
        <v>21</v>
      </c>
      <c r="I382" s="34">
        <f t="shared" si="16"/>
        <v>3.6299999999999999E-2</v>
      </c>
      <c r="J382" s="42">
        <f t="shared" si="17"/>
        <v>15</v>
      </c>
      <c r="K382" s="43"/>
      <c r="L382" s="46"/>
      <c r="M382" s="52"/>
      <c r="N382" s="46"/>
      <c r="O382" s="43"/>
    </row>
    <row r="383" spans="1:15" s="3" customFormat="1" ht="60">
      <c r="A383" s="31" t="s">
        <v>95</v>
      </c>
      <c r="B383" s="86" t="s">
        <v>663</v>
      </c>
      <c r="C383" s="33" t="s">
        <v>585</v>
      </c>
      <c r="D383" s="33" t="s">
        <v>672</v>
      </c>
      <c r="E383" s="34">
        <v>35000</v>
      </c>
      <c r="F383" s="31" t="s">
        <v>50</v>
      </c>
      <c r="G383" s="34">
        <v>0.01</v>
      </c>
      <c r="H383" s="34">
        <v>21</v>
      </c>
      <c r="I383" s="34">
        <f t="shared" si="16"/>
        <v>1.21E-2</v>
      </c>
      <c r="J383" s="42">
        <f t="shared" si="17"/>
        <v>350</v>
      </c>
      <c r="K383" s="43"/>
      <c r="L383" s="46"/>
      <c r="M383" s="52"/>
      <c r="N383" s="46"/>
      <c r="O383" s="43"/>
    </row>
    <row r="384" spans="1:15" s="3" customFormat="1" ht="60">
      <c r="A384" s="31" t="s">
        <v>96</v>
      </c>
      <c r="B384" s="86"/>
      <c r="C384" s="33" t="s">
        <v>585</v>
      </c>
      <c r="D384" s="33" t="s">
        <v>673</v>
      </c>
      <c r="E384" s="34">
        <v>35000</v>
      </c>
      <c r="F384" s="31" t="s">
        <v>50</v>
      </c>
      <c r="G384" s="34">
        <v>0.01</v>
      </c>
      <c r="H384" s="34">
        <v>21</v>
      </c>
      <c r="I384" s="34">
        <f t="shared" si="16"/>
        <v>1.21E-2</v>
      </c>
      <c r="J384" s="42">
        <f t="shared" si="17"/>
        <v>350</v>
      </c>
      <c r="K384" s="43"/>
      <c r="L384" s="46"/>
      <c r="M384" s="52"/>
      <c r="N384" s="46"/>
      <c r="O384" s="43"/>
    </row>
    <row r="385" spans="1:15" s="3" customFormat="1" ht="60">
      <c r="A385" s="31" t="s">
        <v>97</v>
      </c>
      <c r="B385" s="86"/>
      <c r="C385" s="33" t="s">
        <v>585</v>
      </c>
      <c r="D385" s="33" t="s">
        <v>674</v>
      </c>
      <c r="E385" s="34">
        <v>35000</v>
      </c>
      <c r="F385" s="31" t="s">
        <v>50</v>
      </c>
      <c r="G385" s="34">
        <v>0.01</v>
      </c>
      <c r="H385" s="34">
        <v>21</v>
      </c>
      <c r="I385" s="34">
        <f t="shared" si="16"/>
        <v>1.21E-2</v>
      </c>
      <c r="J385" s="42">
        <f t="shared" si="17"/>
        <v>350</v>
      </c>
      <c r="K385" s="43"/>
      <c r="L385" s="46"/>
      <c r="M385" s="52"/>
      <c r="N385" s="46"/>
      <c r="O385" s="43"/>
    </row>
    <row r="386" spans="1:15" s="3" customFormat="1" ht="60">
      <c r="A386" s="31" t="s">
        <v>98</v>
      </c>
      <c r="B386" s="86"/>
      <c r="C386" s="33" t="s">
        <v>585</v>
      </c>
      <c r="D386" s="33" t="s">
        <v>675</v>
      </c>
      <c r="E386" s="34">
        <v>35000</v>
      </c>
      <c r="F386" s="31" t="s">
        <v>50</v>
      </c>
      <c r="G386" s="34">
        <v>0.01</v>
      </c>
      <c r="H386" s="34">
        <v>21</v>
      </c>
      <c r="I386" s="34">
        <f t="shared" si="16"/>
        <v>1.21E-2</v>
      </c>
      <c r="J386" s="42">
        <f t="shared" si="17"/>
        <v>350</v>
      </c>
      <c r="K386" s="43"/>
      <c r="L386" s="46"/>
      <c r="M386" s="52"/>
      <c r="N386" s="46"/>
      <c r="O386" s="43"/>
    </row>
    <row r="387" spans="1:15" s="3" customFormat="1" ht="60">
      <c r="A387" s="31" t="s">
        <v>99</v>
      </c>
      <c r="B387" s="86"/>
      <c r="C387" s="33" t="s">
        <v>585</v>
      </c>
      <c r="D387" s="33" t="s">
        <v>676</v>
      </c>
      <c r="E387" s="34">
        <v>15000</v>
      </c>
      <c r="F387" s="31" t="s">
        <v>50</v>
      </c>
      <c r="G387" s="34">
        <v>0.01</v>
      </c>
      <c r="H387" s="34">
        <v>21</v>
      </c>
      <c r="I387" s="34">
        <f t="shared" si="16"/>
        <v>1.21E-2</v>
      </c>
      <c r="J387" s="42">
        <f t="shared" si="17"/>
        <v>150</v>
      </c>
      <c r="K387" s="43"/>
      <c r="L387" s="46"/>
      <c r="M387" s="52"/>
      <c r="N387" s="46"/>
      <c r="O387" s="43"/>
    </row>
    <row r="388" spans="1:15" s="3" customFormat="1" ht="60">
      <c r="A388" s="31" t="s">
        <v>100</v>
      </c>
      <c r="B388" s="86"/>
      <c r="C388" s="33" t="s">
        <v>585</v>
      </c>
      <c r="D388" s="33" t="s">
        <v>677</v>
      </c>
      <c r="E388" s="34">
        <v>15000</v>
      </c>
      <c r="F388" s="31" t="s">
        <v>50</v>
      </c>
      <c r="G388" s="34">
        <v>0.01</v>
      </c>
      <c r="H388" s="34">
        <v>21</v>
      </c>
      <c r="I388" s="34">
        <f t="shared" si="16"/>
        <v>1.21E-2</v>
      </c>
      <c r="J388" s="42">
        <f t="shared" si="17"/>
        <v>150</v>
      </c>
      <c r="K388" s="43"/>
      <c r="L388" s="46"/>
      <c r="M388" s="52"/>
      <c r="N388" s="46"/>
      <c r="O388" s="43"/>
    </row>
    <row r="389" spans="1:15" s="3" customFormat="1" ht="60">
      <c r="A389" s="31" t="s">
        <v>101</v>
      </c>
      <c r="B389" s="86"/>
      <c r="C389" s="33" t="s">
        <v>585</v>
      </c>
      <c r="D389" s="33" t="s">
        <v>678</v>
      </c>
      <c r="E389" s="34">
        <v>15000</v>
      </c>
      <c r="F389" s="31" t="s">
        <v>50</v>
      </c>
      <c r="G389" s="34">
        <v>0.01</v>
      </c>
      <c r="H389" s="34">
        <v>21</v>
      </c>
      <c r="I389" s="34">
        <f t="shared" si="16"/>
        <v>1.21E-2</v>
      </c>
      <c r="J389" s="42">
        <f t="shared" si="17"/>
        <v>150</v>
      </c>
      <c r="K389" s="43"/>
      <c r="L389" s="46"/>
      <c r="M389" s="52"/>
      <c r="N389" s="46"/>
      <c r="O389" s="43"/>
    </row>
    <row r="390" spans="1:15" s="3" customFormat="1" ht="60">
      <c r="A390" s="31" t="s">
        <v>102</v>
      </c>
      <c r="B390" s="86"/>
      <c r="C390" s="33" t="s">
        <v>585</v>
      </c>
      <c r="D390" s="33" t="s">
        <v>679</v>
      </c>
      <c r="E390" s="34">
        <v>10000</v>
      </c>
      <c r="F390" s="31" t="s">
        <v>50</v>
      </c>
      <c r="G390" s="34">
        <v>0.02</v>
      </c>
      <c r="H390" s="34">
        <v>21</v>
      </c>
      <c r="I390" s="34">
        <f t="shared" si="16"/>
        <v>2.4199999999999999E-2</v>
      </c>
      <c r="J390" s="42">
        <f t="shared" si="17"/>
        <v>200</v>
      </c>
      <c r="K390" s="43"/>
      <c r="L390" s="46"/>
      <c r="M390" s="52"/>
      <c r="N390" s="46"/>
      <c r="O390" s="43"/>
    </row>
    <row r="391" spans="1:15" s="3" customFormat="1" ht="60">
      <c r="A391" s="31" t="s">
        <v>103</v>
      </c>
      <c r="B391" s="86" t="s">
        <v>663</v>
      </c>
      <c r="C391" s="33" t="s">
        <v>585</v>
      </c>
      <c r="D391" s="33" t="s">
        <v>680</v>
      </c>
      <c r="E391" s="34">
        <v>12000</v>
      </c>
      <c r="F391" s="31" t="s">
        <v>50</v>
      </c>
      <c r="G391" s="34">
        <v>0.02</v>
      </c>
      <c r="H391" s="34">
        <v>21</v>
      </c>
      <c r="I391" s="34">
        <f t="shared" si="16"/>
        <v>2.4199999999999999E-2</v>
      </c>
      <c r="J391" s="42">
        <f t="shared" si="17"/>
        <v>240</v>
      </c>
      <c r="K391" s="43"/>
      <c r="L391" s="46"/>
      <c r="M391" s="52"/>
      <c r="N391" s="46"/>
      <c r="O391" s="43"/>
    </row>
    <row r="392" spans="1:15" s="3" customFormat="1" ht="60">
      <c r="A392" s="31" t="s">
        <v>104</v>
      </c>
      <c r="B392" s="86"/>
      <c r="C392" s="33" t="s">
        <v>585</v>
      </c>
      <c r="D392" s="33" t="s">
        <v>681</v>
      </c>
      <c r="E392" s="34">
        <v>11000</v>
      </c>
      <c r="F392" s="31" t="s">
        <v>50</v>
      </c>
      <c r="G392" s="34">
        <v>0.02</v>
      </c>
      <c r="H392" s="34">
        <v>21</v>
      </c>
      <c r="I392" s="34">
        <f t="shared" si="16"/>
        <v>2.4199999999999999E-2</v>
      </c>
      <c r="J392" s="42">
        <f t="shared" si="17"/>
        <v>220</v>
      </c>
      <c r="K392" s="43"/>
      <c r="L392" s="46"/>
      <c r="M392" s="52"/>
      <c r="N392" s="46"/>
      <c r="O392" s="43"/>
    </row>
    <row r="393" spans="1:15" s="3" customFormat="1" ht="60">
      <c r="A393" s="31" t="s">
        <v>105</v>
      </c>
      <c r="B393" s="86"/>
      <c r="C393" s="33" t="s">
        <v>585</v>
      </c>
      <c r="D393" s="33" t="s">
        <v>682</v>
      </c>
      <c r="E393" s="34">
        <v>11000</v>
      </c>
      <c r="F393" s="31" t="s">
        <v>50</v>
      </c>
      <c r="G393" s="34">
        <v>0.01</v>
      </c>
      <c r="H393" s="34">
        <v>21</v>
      </c>
      <c r="I393" s="34">
        <f t="shared" si="16"/>
        <v>1.21E-2</v>
      </c>
      <c r="J393" s="42">
        <f t="shared" si="17"/>
        <v>110</v>
      </c>
      <c r="K393" s="43"/>
      <c r="L393" s="46"/>
      <c r="M393" s="52"/>
      <c r="N393" s="46"/>
      <c r="O393" s="43"/>
    </row>
    <row r="394" spans="1:15" s="3" customFormat="1" ht="60">
      <c r="A394" s="31" t="s">
        <v>106</v>
      </c>
      <c r="B394" s="86" t="s">
        <v>663</v>
      </c>
      <c r="C394" s="33" t="s">
        <v>585</v>
      </c>
      <c r="D394" s="33" t="s">
        <v>683</v>
      </c>
      <c r="E394" s="34">
        <v>20000</v>
      </c>
      <c r="F394" s="31" t="s">
        <v>50</v>
      </c>
      <c r="G394" s="34">
        <v>0.01</v>
      </c>
      <c r="H394" s="34">
        <v>21</v>
      </c>
      <c r="I394" s="34">
        <f t="shared" si="16"/>
        <v>1.21E-2</v>
      </c>
      <c r="J394" s="42">
        <f t="shared" si="17"/>
        <v>200</v>
      </c>
      <c r="K394" s="43"/>
      <c r="L394" s="46"/>
      <c r="M394" s="52"/>
      <c r="N394" s="46"/>
      <c r="O394" s="43"/>
    </row>
    <row r="395" spans="1:15" s="3" customFormat="1" ht="60">
      <c r="A395" s="31" t="s">
        <v>107</v>
      </c>
      <c r="B395" s="86"/>
      <c r="C395" s="33" t="s">
        <v>585</v>
      </c>
      <c r="D395" s="33" t="s">
        <v>684</v>
      </c>
      <c r="E395" s="34">
        <v>30000</v>
      </c>
      <c r="F395" s="31" t="s">
        <v>50</v>
      </c>
      <c r="G395" s="34">
        <v>0.01</v>
      </c>
      <c r="H395" s="34">
        <v>21</v>
      </c>
      <c r="I395" s="34">
        <f t="shared" si="16"/>
        <v>1.21E-2</v>
      </c>
      <c r="J395" s="42">
        <f t="shared" si="17"/>
        <v>300</v>
      </c>
      <c r="K395" s="43"/>
      <c r="L395" s="46"/>
      <c r="M395" s="52"/>
      <c r="N395" s="46"/>
      <c r="O395" s="43"/>
    </row>
    <row r="396" spans="1:15" s="3" customFormat="1" ht="60">
      <c r="A396" s="31" t="s">
        <v>108</v>
      </c>
      <c r="B396" s="86"/>
      <c r="C396" s="33" t="s">
        <v>585</v>
      </c>
      <c r="D396" s="33" t="s">
        <v>685</v>
      </c>
      <c r="E396" s="34">
        <v>30000</v>
      </c>
      <c r="F396" s="31" t="s">
        <v>50</v>
      </c>
      <c r="G396" s="34">
        <v>0.01</v>
      </c>
      <c r="H396" s="34">
        <v>21</v>
      </c>
      <c r="I396" s="34">
        <f t="shared" si="16"/>
        <v>1.21E-2</v>
      </c>
      <c r="J396" s="42">
        <f t="shared" si="17"/>
        <v>300</v>
      </c>
      <c r="K396" s="43"/>
      <c r="L396" s="46"/>
      <c r="M396" s="52"/>
      <c r="N396" s="46"/>
      <c r="O396" s="43"/>
    </row>
    <row r="397" spans="1:15" s="3" customFormat="1" ht="60">
      <c r="A397" s="31" t="s">
        <v>109</v>
      </c>
      <c r="B397" s="86"/>
      <c r="C397" s="33" t="s">
        <v>585</v>
      </c>
      <c r="D397" s="33" t="s">
        <v>686</v>
      </c>
      <c r="E397" s="34">
        <v>30000</v>
      </c>
      <c r="F397" s="31" t="s">
        <v>50</v>
      </c>
      <c r="G397" s="34">
        <v>0.01</v>
      </c>
      <c r="H397" s="34">
        <v>21</v>
      </c>
      <c r="I397" s="34">
        <f t="shared" si="16"/>
        <v>1.21E-2</v>
      </c>
      <c r="J397" s="42">
        <f t="shared" si="17"/>
        <v>300</v>
      </c>
      <c r="K397" s="43"/>
      <c r="L397" s="46"/>
      <c r="M397" s="52"/>
      <c r="N397" s="46"/>
      <c r="O397" s="43"/>
    </row>
    <row r="398" spans="1:15" s="3" customFormat="1" ht="60">
      <c r="A398" s="31" t="s">
        <v>110</v>
      </c>
      <c r="B398" s="86"/>
      <c r="C398" s="33" t="s">
        <v>585</v>
      </c>
      <c r="D398" s="33" t="s">
        <v>687</v>
      </c>
      <c r="E398" s="34">
        <v>30000</v>
      </c>
      <c r="F398" s="31" t="s">
        <v>50</v>
      </c>
      <c r="G398" s="34">
        <v>0.01</v>
      </c>
      <c r="H398" s="34">
        <v>21</v>
      </c>
      <c r="I398" s="34">
        <f t="shared" si="16"/>
        <v>1.21E-2</v>
      </c>
      <c r="J398" s="42">
        <f t="shared" si="17"/>
        <v>300</v>
      </c>
      <c r="K398" s="43"/>
      <c r="L398" s="46"/>
      <c r="M398" s="52"/>
      <c r="N398" s="46"/>
      <c r="O398" s="43"/>
    </row>
    <row r="399" spans="1:15" s="3" customFormat="1" ht="60">
      <c r="A399" s="31" t="s">
        <v>111</v>
      </c>
      <c r="B399" s="86"/>
      <c r="C399" s="33" t="s">
        <v>585</v>
      </c>
      <c r="D399" s="33" t="s">
        <v>688</v>
      </c>
      <c r="E399" s="34">
        <v>30000</v>
      </c>
      <c r="F399" s="31" t="s">
        <v>50</v>
      </c>
      <c r="G399" s="34">
        <v>0.01</v>
      </c>
      <c r="H399" s="34">
        <v>21</v>
      </c>
      <c r="I399" s="34">
        <f t="shared" si="16"/>
        <v>1.21E-2</v>
      </c>
      <c r="J399" s="42">
        <f t="shared" si="17"/>
        <v>300</v>
      </c>
      <c r="K399" s="43"/>
      <c r="L399" s="46"/>
      <c r="M399" s="52"/>
      <c r="N399" s="46"/>
      <c r="O399" s="43"/>
    </row>
    <row r="400" spans="1:15" s="3" customFormat="1" ht="60">
      <c r="A400" s="31" t="s">
        <v>112</v>
      </c>
      <c r="B400" s="86"/>
      <c r="C400" s="33" t="s">
        <v>585</v>
      </c>
      <c r="D400" s="33" t="s">
        <v>689</v>
      </c>
      <c r="E400" s="34">
        <v>30000</v>
      </c>
      <c r="F400" s="31" t="s">
        <v>50</v>
      </c>
      <c r="G400" s="34">
        <v>0.01</v>
      </c>
      <c r="H400" s="34">
        <v>21</v>
      </c>
      <c r="I400" s="34">
        <f t="shared" si="16"/>
        <v>1.21E-2</v>
      </c>
      <c r="J400" s="42">
        <f t="shared" si="17"/>
        <v>300</v>
      </c>
      <c r="K400" s="43"/>
      <c r="L400" s="46"/>
      <c r="M400" s="52"/>
      <c r="N400" s="46"/>
      <c r="O400" s="43"/>
    </row>
    <row r="401" spans="1:15" s="3" customFormat="1" ht="60">
      <c r="A401" s="31" t="s">
        <v>113</v>
      </c>
      <c r="B401" s="86"/>
      <c r="C401" s="33" t="s">
        <v>585</v>
      </c>
      <c r="D401" s="33" t="s">
        <v>690</v>
      </c>
      <c r="E401" s="34">
        <v>20000</v>
      </c>
      <c r="F401" s="31" t="s">
        <v>50</v>
      </c>
      <c r="G401" s="34">
        <v>0.01</v>
      </c>
      <c r="H401" s="34">
        <v>21</v>
      </c>
      <c r="I401" s="34">
        <f t="shared" si="16"/>
        <v>1.21E-2</v>
      </c>
      <c r="J401" s="42">
        <f t="shared" si="17"/>
        <v>200</v>
      </c>
      <c r="K401" s="43"/>
      <c r="L401" s="46"/>
      <c r="M401" s="52"/>
      <c r="N401" s="46"/>
      <c r="O401" s="43"/>
    </row>
    <row r="402" spans="1:15" s="3" customFormat="1" ht="60">
      <c r="A402" s="31" t="s">
        <v>114</v>
      </c>
      <c r="B402" s="86" t="s">
        <v>663</v>
      </c>
      <c r="C402" s="33" t="s">
        <v>585</v>
      </c>
      <c r="D402" s="33" t="s">
        <v>691</v>
      </c>
      <c r="E402" s="34">
        <v>20000</v>
      </c>
      <c r="F402" s="31" t="s">
        <v>50</v>
      </c>
      <c r="G402" s="34">
        <v>0.01</v>
      </c>
      <c r="H402" s="34">
        <v>21</v>
      </c>
      <c r="I402" s="34">
        <f t="shared" si="16"/>
        <v>1.21E-2</v>
      </c>
      <c r="J402" s="42">
        <f t="shared" si="17"/>
        <v>200</v>
      </c>
      <c r="K402" s="43"/>
      <c r="L402" s="46"/>
      <c r="M402" s="52"/>
      <c r="N402" s="46"/>
      <c r="O402" s="43"/>
    </row>
    <row r="403" spans="1:15" s="3" customFormat="1" ht="60">
      <c r="A403" s="31" t="s">
        <v>115</v>
      </c>
      <c r="B403" s="86"/>
      <c r="C403" s="33" t="s">
        <v>585</v>
      </c>
      <c r="D403" s="33" t="s">
        <v>692</v>
      </c>
      <c r="E403" s="34">
        <v>5000</v>
      </c>
      <c r="F403" s="31" t="s">
        <v>50</v>
      </c>
      <c r="G403" s="34">
        <v>0.01</v>
      </c>
      <c r="H403" s="34">
        <v>21</v>
      </c>
      <c r="I403" s="34">
        <f t="shared" si="16"/>
        <v>1.21E-2</v>
      </c>
      <c r="J403" s="42">
        <f t="shared" si="17"/>
        <v>50</v>
      </c>
      <c r="K403" s="43"/>
      <c r="L403" s="46"/>
      <c r="M403" s="52"/>
      <c r="N403" s="46"/>
      <c r="O403" s="43"/>
    </row>
    <row r="404" spans="1:15" s="3" customFormat="1" ht="60">
      <c r="A404" s="31" t="s">
        <v>116</v>
      </c>
      <c r="B404" s="86"/>
      <c r="C404" s="33" t="s">
        <v>585</v>
      </c>
      <c r="D404" s="33" t="s">
        <v>693</v>
      </c>
      <c r="E404" s="34">
        <v>22000</v>
      </c>
      <c r="F404" s="31" t="s">
        <v>50</v>
      </c>
      <c r="G404" s="34">
        <v>3.5000000000000001E-3</v>
      </c>
      <c r="H404" s="34">
        <v>21</v>
      </c>
      <c r="I404" s="34">
        <v>4.1999999999999997E-3</v>
      </c>
      <c r="J404" s="42">
        <f t="shared" si="17"/>
        <v>77</v>
      </c>
      <c r="K404" s="43"/>
      <c r="L404" s="46"/>
      <c r="M404" s="52"/>
      <c r="N404" s="46"/>
      <c r="O404" s="43"/>
    </row>
    <row r="405" spans="1:15" s="3" customFormat="1" ht="60">
      <c r="A405" s="31" t="s">
        <v>117</v>
      </c>
      <c r="B405" s="86"/>
      <c r="C405" s="33" t="s">
        <v>585</v>
      </c>
      <c r="D405" s="33" t="s">
        <v>694</v>
      </c>
      <c r="E405" s="34">
        <v>22000</v>
      </c>
      <c r="F405" s="31" t="s">
        <v>50</v>
      </c>
      <c r="G405" s="34">
        <v>0.01</v>
      </c>
      <c r="H405" s="34">
        <v>21</v>
      </c>
      <c r="I405" s="34">
        <f t="shared" si="16"/>
        <v>1.21E-2</v>
      </c>
      <c r="J405" s="42">
        <f t="shared" si="17"/>
        <v>220</v>
      </c>
      <c r="K405" s="43"/>
      <c r="L405" s="46"/>
      <c r="M405" s="52"/>
      <c r="N405" s="46"/>
      <c r="O405" s="43"/>
    </row>
    <row r="406" spans="1:15" s="3" customFormat="1" ht="60">
      <c r="A406" s="31" t="s">
        <v>118</v>
      </c>
      <c r="B406" s="86" t="s">
        <v>695</v>
      </c>
      <c r="C406" s="33" t="s">
        <v>585</v>
      </c>
      <c r="D406" s="33" t="s">
        <v>696</v>
      </c>
      <c r="E406" s="34">
        <v>20000</v>
      </c>
      <c r="F406" s="31" t="s">
        <v>50</v>
      </c>
      <c r="G406" s="34">
        <v>0.01</v>
      </c>
      <c r="H406" s="34">
        <v>21</v>
      </c>
      <c r="I406" s="34">
        <f t="shared" si="16"/>
        <v>1.21E-2</v>
      </c>
      <c r="J406" s="42">
        <f t="shared" si="17"/>
        <v>200</v>
      </c>
      <c r="K406" s="43"/>
      <c r="L406" s="46"/>
      <c r="M406" s="52"/>
      <c r="N406" s="46"/>
      <c r="O406" s="43"/>
    </row>
    <row r="407" spans="1:15" s="3" customFormat="1" ht="60">
      <c r="A407" s="31" t="s">
        <v>119</v>
      </c>
      <c r="B407" s="86"/>
      <c r="C407" s="33" t="s">
        <v>585</v>
      </c>
      <c r="D407" s="33" t="s">
        <v>697</v>
      </c>
      <c r="E407" s="34">
        <v>20000</v>
      </c>
      <c r="F407" s="31" t="s">
        <v>50</v>
      </c>
      <c r="G407" s="34">
        <v>0.01</v>
      </c>
      <c r="H407" s="34">
        <v>21</v>
      </c>
      <c r="I407" s="34">
        <f t="shared" si="16"/>
        <v>1.21E-2</v>
      </c>
      <c r="J407" s="42">
        <f t="shared" si="17"/>
        <v>200</v>
      </c>
      <c r="K407" s="43"/>
      <c r="L407" s="46"/>
      <c r="M407" s="52"/>
      <c r="N407" s="46"/>
      <c r="O407" s="43"/>
    </row>
    <row r="408" spans="1:15" s="3" customFormat="1" ht="60">
      <c r="A408" s="31" t="s">
        <v>120</v>
      </c>
      <c r="B408" s="86"/>
      <c r="C408" s="33" t="s">
        <v>585</v>
      </c>
      <c r="D408" s="33" t="s">
        <v>698</v>
      </c>
      <c r="E408" s="34">
        <v>15000</v>
      </c>
      <c r="F408" s="31" t="s">
        <v>50</v>
      </c>
      <c r="G408" s="34">
        <v>0.01</v>
      </c>
      <c r="H408" s="34">
        <v>21</v>
      </c>
      <c r="I408" s="34">
        <f t="shared" si="16"/>
        <v>1.21E-2</v>
      </c>
      <c r="J408" s="42">
        <f t="shared" si="17"/>
        <v>150</v>
      </c>
      <c r="K408" s="43"/>
      <c r="L408" s="46"/>
      <c r="M408" s="52"/>
      <c r="N408" s="46"/>
      <c r="O408" s="43"/>
    </row>
    <row r="409" spans="1:15" s="3" customFormat="1" ht="60">
      <c r="A409" s="31" t="s">
        <v>121</v>
      </c>
      <c r="B409" s="86"/>
      <c r="C409" s="33" t="s">
        <v>585</v>
      </c>
      <c r="D409" s="33" t="s">
        <v>699</v>
      </c>
      <c r="E409" s="34">
        <v>15000</v>
      </c>
      <c r="F409" s="31" t="s">
        <v>50</v>
      </c>
      <c r="G409" s="34">
        <v>0.01</v>
      </c>
      <c r="H409" s="34">
        <v>21</v>
      </c>
      <c r="I409" s="34">
        <f t="shared" si="16"/>
        <v>1.21E-2</v>
      </c>
      <c r="J409" s="42">
        <f t="shared" si="17"/>
        <v>150</v>
      </c>
      <c r="K409" s="43"/>
      <c r="L409" s="46"/>
      <c r="M409" s="52"/>
      <c r="N409" s="46"/>
      <c r="O409" s="43"/>
    </row>
    <row r="410" spans="1:15" s="3" customFormat="1" ht="60">
      <c r="A410" s="31" t="s">
        <v>122</v>
      </c>
      <c r="B410" s="86"/>
      <c r="C410" s="33" t="s">
        <v>585</v>
      </c>
      <c r="D410" s="33" t="s">
        <v>700</v>
      </c>
      <c r="E410" s="34">
        <v>15000</v>
      </c>
      <c r="F410" s="31" t="s">
        <v>50</v>
      </c>
      <c r="G410" s="34">
        <v>0.02</v>
      </c>
      <c r="H410" s="34">
        <v>21</v>
      </c>
      <c r="I410" s="34">
        <f t="shared" si="16"/>
        <v>2.4199999999999999E-2</v>
      </c>
      <c r="J410" s="42">
        <f t="shared" si="17"/>
        <v>300</v>
      </c>
      <c r="K410" s="43"/>
      <c r="L410" s="46"/>
      <c r="M410" s="52"/>
      <c r="N410" s="46"/>
      <c r="O410" s="43"/>
    </row>
    <row r="411" spans="1:15" s="3" customFormat="1" ht="60">
      <c r="A411" s="31" t="s">
        <v>123</v>
      </c>
      <c r="B411" s="86"/>
      <c r="C411" s="33" t="s">
        <v>585</v>
      </c>
      <c r="D411" s="33" t="s">
        <v>701</v>
      </c>
      <c r="E411" s="34">
        <v>12000</v>
      </c>
      <c r="F411" s="31" t="s">
        <v>50</v>
      </c>
      <c r="G411" s="34">
        <v>0.02</v>
      </c>
      <c r="H411" s="34">
        <v>21</v>
      </c>
      <c r="I411" s="34">
        <f t="shared" si="16"/>
        <v>2.4199999999999999E-2</v>
      </c>
      <c r="J411" s="42">
        <f t="shared" si="17"/>
        <v>240</v>
      </c>
      <c r="K411" s="43"/>
      <c r="L411" s="46"/>
      <c r="M411" s="52"/>
      <c r="N411" s="46"/>
      <c r="O411" s="43"/>
    </row>
    <row r="412" spans="1:15" s="3" customFormat="1" ht="60">
      <c r="A412" s="31" t="s">
        <v>124</v>
      </c>
      <c r="B412" s="86" t="s">
        <v>702</v>
      </c>
      <c r="C412" s="33" t="s">
        <v>585</v>
      </c>
      <c r="D412" s="33" t="s">
        <v>703</v>
      </c>
      <c r="E412" s="34">
        <v>20000</v>
      </c>
      <c r="F412" s="31" t="s">
        <v>50</v>
      </c>
      <c r="G412" s="34">
        <v>3.5000000000000001E-3</v>
      </c>
      <c r="H412" s="34">
        <v>21</v>
      </c>
      <c r="I412" s="34">
        <v>4.1999999999999997E-3</v>
      </c>
      <c r="J412" s="42">
        <f t="shared" si="17"/>
        <v>70</v>
      </c>
      <c r="K412" s="43"/>
      <c r="L412" s="46"/>
      <c r="M412" s="52"/>
      <c r="N412" s="46"/>
      <c r="O412" s="43"/>
    </row>
    <row r="413" spans="1:15" s="3" customFormat="1" ht="60">
      <c r="A413" s="31" t="s">
        <v>125</v>
      </c>
      <c r="B413" s="86"/>
      <c r="C413" s="33" t="s">
        <v>585</v>
      </c>
      <c r="D413" s="33" t="s">
        <v>704</v>
      </c>
      <c r="E413" s="34">
        <v>15000</v>
      </c>
      <c r="F413" s="31" t="s">
        <v>50</v>
      </c>
      <c r="G413" s="34">
        <v>0.01</v>
      </c>
      <c r="H413" s="34">
        <v>21</v>
      </c>
      <c r="I413" s="34">
        <f t="shared" si="16"/>
        <v>1.21E-2</v>
      </c>
      <c r="J413" s="42">
        <f t="shared" si="17"/>
        <v>150</v>
      </c>
      <c r="K413" s="43"/>
      <c r="L413" s="46"/>
      <c r="M413" s="52"/>
      <c r="N413" s="46"/>
      <c r="O413" s="43"/>
    </row>
    <row r="414" spans="1:15" s="3" customFormat="1" ht="60">
      <c r="A414" s="31" t="s">
        <v>126</v>
      </c>
      <c r="B414" s="86"/>
      <c r="C414" s="33" t="s">
        <v>585</v>
      </c>
      <c r="D414" s="33" t="s">
        <v>705</v>
      </c>
      <c r="E414" s="34">
        <v>15000</v>
      </c>
      <c r="F414" s="31" t="s">
        <v>50</v>
      </c>
      <c r="G414" s="34">
        <v>0.01</v>
      </c>
      <c r="H414" s="34">
        <v>21</v>
      </c>
      <c r="I414" s="34">
        <f t="shared" si="16"/>
        <v>1.21E-2</v>
      </c>
      <c r="J414" s="42">
        <f t="shared" si="17"/>
        <v>150</v>
      </c>
      <c r="K414" s="43"/>
      <c r="L414" s="46"/>
      <c r="M414" s="52"/>
      <c r="N414" s="46"/>
      <c r="O414" s="43"/>
    </row>
    <row r="415" spans="1:15" s="3" customFormat="1" ht="60">
      <c r="A415" s="31" t="s">
        <v>127</v>
      </c>
      <c r="B415" s="86"/>
      <c r="C415" s="33" t="s">
        <v>585</v>
      </c>
      <c r="D415" s="33" t="s">
        <v>706</v>
      </c>
      <c r="E415" s="34">
        <v>15000</v>
      </c>
      <c r="F415" s="31" t="s">
        <v>50</v>
      </c>
      <c r="G415" s="34">
        <v>0.01</v>
      </c>
      <c r="H415" s="34">
        <v>21</v>
      </c>
      <c r="I415" s="34">
        <f t="shared" si="16"/>
        <v>1.21E-2</v>
      </c>
      <c r="J415" s="42">
        <f t="shared" si="17"/>
        <v>150</v>
      </c>
      <c r="K415" s="43"/>
      <c r="L415" s="46"/>
      <c r="M415" s="52"/>
      <c r="N415" s="46"/>
      <c r="O415" s="43"/>
    </row>
    <row r="416" spans="1:15" s="3" customFormat="1" ht="60">
      <c r="A416" s="31" t="s">
        <v>128</v>
      </c>
      <c r="B416" s="86"/>
      <c r="C416" s="33" t="s">
        <v>585</v>
      </c>
      <c r="D416" s="33" t="s">
        <v>707</v>
      </c>
      <c r="E416" s="34">
        <v>15000</v>
      </c>
      <c r="F416" s="31" t="s">
        <v>50</v>
      </c>
      <c r="G416" s="34">
        <v>0.02</v>
      </c>
      <c r="H416" s="34">
        <v>21</v>
      </c>
      <c r="I416" s="34">
        <f t="shared" si="16"/>
        <v>2.4199999999999999E-2</v>
      </c>
      <c r="J416" s="42">
        <f t="shared" si="17"/>
        <v>300</v>
      </c>
      <c r="K416" s="43"/>
      <c r="L416" s="46"/>
      <c r="M416" s="52"/>
      <c r="N416" s="46"/>
      <c r="O416" s="43"/>
    </row>
    <row r="417" spans="1:15" s="3" customFormat="1" ht="60">
      <c r="A417" s="31" t="s">
        <v>400</v>
      </c>
      <c r="B417" s="86"/>
      <c r="C417" s="33" t="s">
        <v>585</v>
      </c>
      <c r="D417" s="33" t="s">
        <v>708</v>
      </c>
      <c r="E417" s="34">
        <v>11000</v>
      </c>
      <c r="F417" s="31" t="s">
        <v>50</v>
      </c>
      <c r="G417" s="34">
        <v>0.02</v>
      </c>
      <c r="H417" s="34">
        <v>21</v>
      </c>
      <c r="I417" s="34">
        <f t="shared" si="16"/>
        <v>2.4199999999999999E-2</v>
      </c>
      <c r="J417" s="42">
        <f t="shared" si="17"/>
        <v>220</v>
      </c>
      <c r="K417" s="43"/>
      <c r="L417" s="46"/>
      <c r="M417" s="52"/>
      <c r="N417" s="46"/>
      <c r="O417" s="43"/>
    </row>
    <row r="418" spans="1:15" s="3" customFormat="1" ht="60">
      <c r="A418" s="31" t="s">
        <v>402</v>
      </c>
      <c r="B418" s="86" t="s">
        <v>709</v>
      </c>
      <c r="C418" s="33" t="s">
        <v>585</v>
      </c>
      <c r="D418" s="33" t="s">
        <v>710</v>
      </c>
      <c r="E418" s="34">
        <v>120</v>
      </c>
      <c r="F418" s="31" t="s">
        <v>50</v>
      </c>
      <c r="G418" s="34">
        <v>0.28999999999999998</v>
      </c>
      <c r="H418" s="34">
        <v>21</v>
      </c>
      <c r="I418" s="34">
        <f t="shared" si="16"/>
        <v>0.35089999999999999</v>
      </c>
      <c r="J418" s="42">
        <f t="shared" si="17"/>
        <v>34.799999999999997</v>
      </c>
      <c r="K418" s="43"/>
      <c r="L418" s="46"/>
      <c r="M418" s="52"/>
      <c r="N418" s="46"/>
      <c r="O418" s="43"/>
    </row>
    <row r="419" spans="1:15" s="3" customFormat="1" ht="60">
      <c r="A419" s="31" t="s">
        <v>405</v>
      </c>
      <c r="B419" s="86"/>
      <c r="C419" s="33" t="s">
        <v>585</v>
      </c>
      <c r="D419" s="33" t="s">
        <v>711</v>
      </c>
      <c r="E419" s="34">
        <v>50</v>
      </c>
      <c r="F419" s="31" t="s">
        <v>50</v>
      </c>
      <c r="G419" s="34">
        <v>0.59</v>
      </c>
      <c r="H419" s="34">
        <v>21</v>
      </c>
      <c r="I419" s="34">
        <f t="shared" si="16"/>
        <v>0.71389999999999998</v>
      </c>
      <c r="J419" s="42">
        <f t="shared" si="17"/>
        <v>29.5</v>
      </c>
      <c r="K419" s="43"/>
      <c r="L419" s="46"/>
      <c r="M419" s="52"/>
      <c r="N419" s="46"/>
      <c r="O419" s="43"/>
    </row>
    <row r="420" spans="1:15" s="3" customFormat="1" ht="60">
      <c r="A420" s="31" t="s">
        <v>408</v>
      </c>
      <c r="B420" s="86"/>
      <c r="C420" s="33" t="s">
        <v>585</v>
      </c>
      <c r="D420" s="33" t="s">
        <v>712</v>
      </c>
      <c r="E420" s="34">
        <v>120</v>
      </c>
      <c r="F420" s="31" t="s">
        <v>50</v>
      </c>
      <c r="G420" s="36">
        <v>0.4</v>
      </c>
      <c r="H420" s="34">
        <v>21</v>
      </c>
      <c r="I420" s="34">
        <f t="shared" si="16"/>
        <v>0.48399999999999999</v>
      </c>
      <c r="J420" s="42">
        <f t="shared" si="17"/>
        <v>48</v>
      </c>
      <c r="K420" s="43"/>
      <c r="L420" s="46"/>
      <c r="M420" s="52"/>
      <c r="N420" s="46"/>
      <c r="O420" s="43"/>
    </row>
    <row r="421" spans="1:15" s="3" customFormat="1" ht="60">
      <c r="A421" s="31" t="s">
        <v>411</v>
      </c>
      <c r="B421" s="86"/>
      <c r="C421" s="33" t="s">
        <v>585</v>
      </c>
      <c r="D421" s="33" t="s">
        <v>713</v>
      </c>
      <c r="E421" s="34">
        <v>60</v>
      </c>
      <c r="F421" s="31" t="s">
        <v>50</v>
      </c>
      <c r="G421" s="34">
        <v>0.86</v>
      </c>
      <c r="H421" s="34">
        <v>21</v>
      </c>
      <c r="I421" s="34">
        <f t="shared" si="16"/>
        <v>1.0406</v>
      </c>
      <c r="J421" s="42">
        <f t="shared" si="17"/>
        <v>51.6</v>
      </c>
      <c r="K421" s="43"/>
      <c r="L421" s="46"/>
      <c r="M421" s="52"/>
      <c r="N421" s="46"/>
      <c r="O421" s="43"/>
    </row>
    <row r="422" spans="1:15" s="3" customFormat="1" ht="60">
      <c r="A422" s="31" t="s">
        <v>415</v>
      </c>
      <c r="B422" s="86"/>
      <c r="C422" s="33" t="s">
        <v>585</v>
      </c>
      <c r="D422" s="33" t="s">
        <v>714</v>
      </c>
      <c r="E422" s="34">
        <v>120</v>
      </c>
      <c r="F422" s="31" t="s">
        <v>50</v>
      </c>
      <c r="G422" s="34">
        <v>0.59</v>
      </c>
      <c r="H422" s="34">
        <v>21</v>
      </c>
      <c r="I422" s="34">
        <f t="shared" si="16"/>
        <v>0.71389999999999998</v>
      </c>
      <c r="J422" s="42">
        <f t="shared" si="17"/>
        <v>70.8</v>
      </c>
      <c r="K422" s="43"/>
      <c r="L422" s="46"/>
      <c r="M422" s="52"/>
      <c r="N422" s="46"/>
      <c r="O422" s="43"/>
    </row>
    <row r="423" spans="1:15" s="3" customFormat="1" ht="60">
      <c r="A423" s="31" t="s">
        <v>418</v>
      </c>
      <c r="B423" s="86"/>
      <c r="C423" s="33" t="s">
        <v>585</v>
      </c>
      <c r="D423" s="33" t="s">
        <v>715</v>
      </c>
      <c r="E423" s="34">
        <v>50</v>
      </c>
      <c r="F423" s="31" t="s">
        <v>50</v>
      </c>
      <c r="G423" s="34">
        <v>1.1499999999999999</v>
      </c>
      <c r="H423" s="34">
        <v>21</v>
      </c>
      <c r="I423" s="34">
        <f t="shared" si="16"/>
        <v>1.3915</v>
      </c>
      <c r="J423" s="42">
        <f t="shared" si="17"/>
        <v>57.499999999999993</v>
      </c>
      <c r="K423" s="43"/>
      <c r="L423" s="46"/>
      <c r="M423" s="52"/>
      <c r="N423" s="46"/>
      <c r="O423" s="43"/>
    </row>
    <row r="424" spans="1:15" s="3" customFormat="1" ht="60">
      <c r="A424" s="31" t="s">
        <v>420</v>
      </c>
      <c r="B424" s="86"/>
      <c r="C424" s="33" t="s">
        <v>585</v>
      </c>
      <c r="D424" s="33" t="s">
        <v>716</v>
      </c>
      <c r="E424" s="34">
        <v>100</v>
      </c>
      <c r="F424" s="31" t="s">
        <v>50</v>
      </c>
      <c r="G424" s="34">
        <v>0.99</v>
      </c>
      <c r="H424" s="34">
        <v>21</v>
      </c>
      <c r="I424" s="34">
        <f t="shared" si="16"/>
        <v>1.1979</v>
      </c>
      <c r="J424" s="42">
        <f t="shared" si="17"/>
        <v>99</v>
      </c>
      <c r="K424" s="43"/>
      <c r="L424" s="46"/>
      <c r="M424" s="52"/>
      <c r="N424" s="46"/>
      <c r="O424" s="43"/>
    </row>
    <row r="425" spans="1:15" s="3" customFormat="1" ht="60">
      <c r="A425" s="31" t="s">
        <v>423</v>
      </c>
      <c r="B425" s="86"/>
      <c r="C425" s="33" t="s">
        <v>585</v>
      </c>
      <c r="D425" s="33" t="s">
        <v>717</v>
      </c>
      <c r="E425" s="34">
        <v>40</v>
      </c>
      <c r="F425" s="31" t="s">
        <v>50</v>
      </c>
      <c r="G425" s="34">
        <v>1.99</v>
      </c>
      <c r="H425" s="34">
        <v>21</v>
      </c>
      <c r="I425" s="34">
        <f t="shared" si="16"/>
        <v>2.4078999999999997</v>
      </c>
      <c r="J425" s="42">
        <f t="shared" si="17"/>
        <v>79.599999999999994</v>
      </c>
      <c r="K425" s="43"/>
      <c r="L425" s="46"/>
      <c r="M425" s="52"/>
      <c r="N425" s="46"/>
      <c r="O425" s="43"/>
    </row>
    <row r="426" spans="1:15" s="3" customFormat="1" ht="60">
      <c r="A426" s="31" t="s">
        <v>426</v>
      </c>
      <c r="B426" s="86"/>
      <c r="C426" s="33" t="s">
        <v>585</v>
      </c>
      <c r="D426" s="33" t="s">
        <v>718</v>
      </c>
      <c r="E426" s="34">
        <v>20</v>
      </c>
      <c r="F426" s="31" t="s">
        <v>50</v>
      </c>
      <c r="G426" s="34">
        <v>0.22</v>
      </c>
      <c r="H426" s="34">
        <v>21</v>
      </c>
      <c r="I426" s="34">
        <f t="shared" si="16"/>
        <v>0.26619999999999999</v>
      </c>
      <c r="J426" s="42">
        <f t="shared" si="17"/>
        <v>4.4000000000000004</v>
      </c>
      <c r="K426" s="43"/>
      <c r="L426" s="46"/>
      <c r="M426" s="52"/>
      <c r="N426" s="46"/>
      <c r="O426" s="43"/>
    </row>
    <row r="427" spans="1:15" s="3" customFormat="1" ht="60">
      <c r="A427" s="31" t="s">
        <v>428</v>
      </c>
      <c r="B427" s="86"/>
      <c r="C427" s="33" t="s">
        <v>585</v>
      </c>
      <c r="D427" s="33" t="s">
        <v>719</v>
      </c>
      <c r="E427" s="34">
        <v>30</v>
      </c>
      <c r="F427" s="31" t="s">
        <v>50</v>
      </c>
      <c r="G427" s="34">
        <v>0.25</v>
      </c>
      <c r="H427" s="34">
        <v>21</v>
      </c>
      <c r="I427" s="34">
        <f t="shared" si="16"/>
        <v>0.30249999999999999</v>
      </c>
      <c r="J427" s="42">
        <f t="shared" si="17"/>
        <v>7.5</v>
      </c>
      <c r="K427" s="43"/>
      <c r="L427" s="46"/>
      <c r="M427" s="52"/>
      <c r="N427" s="46"/>
      <c r="O427" s="43"/>
    </row>
    <row r="428" spans="1:15" s="3" customFormat="1" ht="60">
      <c r="A428" s="84" t="s">
        <v>430</v>
      </c>
      <c r="B428" s="86"/>
      <c r="C428" s="33" t="s">
        <v>585</v>
      </c>
      <c r="D428" s="33" t="s">
        <v>720</v>
      </c>
      <c r="E428" s="34">
        <v>20</v>
      </c>
      <c r="F428" s="31" t="s">
        <v>50</v>
      </c>
      <c r="G428" s="34">
        <v>0.45</v>
      </c>
      <c r="H428" s="34">
        <v>21</v>
      </c>
      <c r="I428" s="34">
        <f t="shared" si="16"/>
        <v>0.54449999999999998</v>
      </c>
      <c r="J428" s="42">
        <f t="shared" si="17"/>
        <v>9</v>
      </c>
      <c r="K428" s="43"/>
      <c r="L428" s="46"/>
      <c r="M428" s="52"/>
      <c r="N428" s="46"/>
      <c r="O428" s="43"/>
    </row>
    <row r="429" spans="1:15" s="3" customFormat="1" ht="60">
      <c r="A429" s="84"/>
      <c r="B429" s="86"/>
      <c r="C429" s="33" t="s">
        <v>585</v>
      </c>
      <c r="D429" s="33" t="s">
        <v>721</v>
      </c>
      <c r="E429" s="34">
        <v>10</v>
      </c>
      <c r="F429" s="31" t="s">
        <v>50</v>
      </c>
      <c r="G429" s="34">
        <v>0.56999999999999995</v>
      </c>
      <c r="H429" s="34">
        <v>21</v>
      </c>
      <c r="I429" s="34">
        <f t="shared" si="16"/>
        <v>0.68969999999999987</v>
      </c>
      <c r="J429" s="42">
        <f t="shared" si="17"/>
        <v>5.6999999999999993</v>
      </c>
      <c r="K429" s="43"/>
      <c r="L429" s="46"/>
      <c r="M429" s="52"/>
      <c r="N429" s="46"/>
      <c r="O429" s="43"/>
    </row>
    <row r="430" spans="1:15" s="3" customFormat="1" ht="60">
      <c r="A430" s="31" t="s">
        <v>432</v>
      </c>
      <c r="B430" s="86" t="s">
        <v>722</v>
      </c>
      <c r="C430" s="33" t="s">
        <v>585</v>
      </c>
      <c r="D430" s="33" t="s">
        <v>723</v>
      </c>
      <c r="E430" s="34">
        <v>20</v>
      </c>
      <c r="F430" s="31" t="s">
        <v>13</v>
      </c>
      <c r="G430" s="34">
        <v>1.99</v>
      </c>
      <c r="H430" s="34">
        <v>21</v>
      </c>
      <c r="I430" s="34">
        <f t="shared" si="16"/>
        <v>2.4078999999999997</v>
      </c>
      <c r="J430" s="42">
        <f t="shared" si="17"/>
        <v>39.799999999999997</v>
      </c>
      <c r="K430" s="43"/>
      <c r="L430" s="46"/>
      <c r="M430" s="52"/>
      <c r="N430" s="46"/>
      <c r="O430" s="43"/>
    </row>
    <row r="431" spans="1:15" s="3" customFormat="1" ht="60">
      <c r="A431" s="31" t="s">
        <v>435</v>
      </c>
      <c r="B431" s="86"/>
      <c r="C431" s="33" t="s">
        <v>585</v>
      </c>
      <c r="D431" s="33" t="s">
        <v>724</v>
      </c>
      <c r="E431" s="34">
        <v>20</v>
      </c>
      <c r="F431" s="31" t="s">
        <v>13</v>
      </c>
      <c r="G431" s="34">
        <v>1.99</v>
      </c>
      <c r="H431" s="34">
        <v>21</v>
      </c>
      <c r="I431" s="34">
        <f t="shared" si="16"/>
        <v>2.4078999999999997</v>
      </c>
      <c r="J431" s="42">
        <f t="shared" si="17"/>
        <v>39.799999999999997</v>
      </c>
      <c r="K431" s="43"/>
      <c r="L431" s="46"/>
      <c r="M431" s="52"/>
      <c r="N431" s="46"/>
      <c r="O431" s="43"/>
    </row>
    <row r="432" spans="1:15" s="3" customFormat="1" ht="60">
      <c r="A432" s="31" t="s">
        <v>437</v>
      </c>
      <c r="B432" s="86"/>
      <c r="C432" s="33" t="s">
        <v>585</v>
      </c>
      <c r="D432" s="33" t="s">
        <v>725</v>
      </c>
      <c r="E432" s="34">
        <v>20</v>
      </c>
      <c r="F432" s="31" t="s">
        <v>13</v>
      </c>
      <c r="G432" s="34">
        <v>1.98</v>
      </c>
      <c r="H432" s="34">
        <v>21</v>
      </c>
      <c r="I432" s="34">
        <f t="shared" si="16"/>
        <v>2.3957999999999999</v>
      </c>
      <c r="J432" s="42">
        <f t="shared" si="17"/>
        <v>39.6</v>
      </c>
      <c r="K432" s="43"/>
      <c r="L432" s="46"/>
      <c r="M432" s="52"/>
      <c r="N432" s="46"/>
      <c r="O432" s="43"/>
    </row>
    <row r="433" spans="1:15" s="3" customFormat="1" ht="60">
      <c r="A433" s="31" t="s">
        <v>439</v>
      </c>
      <c r="B433" s="86"/>
      <c r="C433" s="33" t="s">
        <v>585</v>
      </c>
      <c r="D433" s="33" t="s">
        <v>726</v>
      </c>
      <c r="E433" s="34">
        <v>40</v>
      </c>
      <c r="F433" s="31" t="s">
        <v>13</v>
      </c>
      <c r="G433" s="36">
        <v>1.7</v>
      </c>
      <c r="H433" s="34">
        <v>21</v>
      </c>
      <c r="I433" s="34">
        <f t="shared" si="16"/>
        <v>2.0569999999999999</v>
      </c>
      <c r="J433" s="42">
        <f t="shared" si="17"/>
        <v>68</v>
      </c>
      <c r="K433" s="43"/>
      <c r="L433" s="46"/>
      <c r="M433" s="52"/>
      <c r="N433" s="46"/>
      <c r="O433" s="43"/>
    </row>
    <row r="434" spans="1:15" s="3" customFormat="1" ht="60">
      <c r="A434" s="31" t="s">
        <v>441</v>
      </c>
      <c r="B434" s="86"/>
      <c r="C434" s="33" t="s">
        <v>585</v>
      </c>
      <c r="D434" s="33" t="s">
        <v>727</v>
      </c>
      <c r="E434" s="34">
        <v>40</v>
      </c>
      <c r="F434" s="31" t="s">
        <v>13</v>
      </c>
      <c r="G434" s="36">
        <v>1.7</v>
      </c>
      <c r="H434" s="34">
        <v>21</v>
      </c>
      <c r="I434" s="34">
        <f t="shared" si="16"/>
        <v>2.0569999999999999</v>
      </c>
      <c r="J434" s="42">
        <f t="shared" si="17"/>
        <v>68</v>
      </c>
      <c r="K434" s="43"/>
      <c r="L434" s="46"/>
      <c r="M434" s="52"/>
      <c r="N434" s="46"/>
      <c r="O434" s="43"/>
    </row>
    <row r="435" spans="1:15" s="3" customFormat="1" ht="60">
      <c r="A435" s="31" t="s">
        <v>443</v>
      </c>
      <c r="B435" s="86"/>
      <c r="C435" s="33" t="s">
        <v>585</v>
      </c>
      <c r="D435" s="33" t="s">
        <v>728</v>
      </c>
      <c r="E435" s="34">
        <v>80</v>
      </c>
      <c r="F435" s="31" t="s">
        <v>13</v>
      </c>
      <c r="G435" s="36">
        <v>1.7</v>
      </c>
      <c r="H435" s="34">
        <v>21</v>
      </c>
      <c r="I435" s="34">
        <f t="shared" si="16"/>
        <v>2.0569999999999999</v>
      </c>
      <c r="J435" s="42">
        <f t="shared" si="17"/>
        <v>136</v>
      </c>
      <c r="K435" s="43"/>
      <c r="L435" s="46"/>
      <c r="M435" s="52"/>
      <c r="N435" s="46"/>
      <c r="O435" s="43"/>
    </row>
    <row r="436" spans="1:15" s="3" customFormat="1" ht="60">
      <c r="A436" s="31" t="s">
        <v>446</v>
      </c>
      <c r="B436" s="86"/>
      <c r="C436" s="33" t="s">
        <v>585</v>
      </c>
      <c r="D436" s="33" t="s">
        <v>729</v>
      </c>
      <c r="E436" s="34">
        <v>70</v>
      </c>
      <c r="F436" s="31" t="s">
        <v>13</v>
      </c>
      <c r="G436" s="36">
        <v>1.7</v>
      </c>
      <c r="H436" s="34">
        <v>21</v>
      </c>
      <c r="I436" s="34">
        <f t="shared" ref="I436:I460" si="18">G436*1.21</f>
        <v>2.0569999999999999</v>
      </c>
      <c r="J436" s="42">
        <f t="shared" si="17"/>
        <v>119</v>
      </c>
      <c r="K436" s="43"/>
      <c r="L436" s="46"/>
      <c r="M436" s="52"/>
      <c r="N436" s="46"/>
      <c r="O436" s="43"/>
    </row>
    <row r="437" spans="1:15" s="3" customFormat="1" ht="60">
      <c r="A437" s="31" t="s">
        <v>448</v>
      </c>
      <c r="B437" s="86"/>
      <c r="C437" s="33" t="s">
        <v>585</v>
      </c>
      <c r="D437" s="33" t="s">
        <v>730</v>
      </c>
      <c r="E437" s="34">
        <v>50</v>
      </c>
      <c r="F437" s="31" t="s">
        <v>13</v>
      </c>
      <c r="G437" s="34">
        <v>0.34</v>
      </c>
      <c r="H437" s="34">
        <v>21</v>
      </c>
      <c r="I437" s="34">
        <f t="shared" si="18"/>
        <v>0.41140000000000004</v>
      </c>
      <c r="J437" s="42">
        <f t="shared" ref="J437:J460" si="19">G437*E437</f>
        <v>17</v>
      </c>
      <c r="K437" s="43"/>
      <c r="L437" s="46"/>
      <c r="M437" s="52"/>
      <c r="N437" s="46"/>
      <c r="O437" s="43"/>
    </row>
    <row r="438" spans="1:15" s="3" customFormat="1" ht="60">
      <c r="A438" s="31" t="s">
        <v>451</v>
      </c>
      <c r="B438" s="86"/>
      <c r="C438" s="33" t="s">
        <v>585</v>
      </c>
      <c r="D438" s="33" t="s">
        <v>731</v>
      </c>
      <c r="E438" s="34">
        <v>30</v>
      </c>
      <c r="F438" s="31" t="s">
        <v>13</v>
      </c>
      <c r="G438" s="34">
        <v>0.54</v>
      </c>
      <c r="H438" s="34">
        <v>21</v>
      </c>
      <c r="I438" s="34">
        <f t="shared" si="18"/>
        <v>0.65339999999999998</v>
      </c>
      <c r="J438" s="42">
        <f t="shared" si="19"/>
        <v>16.200000000000003</v>
      </c>
      <c r="K438" s="43"/>
      <c r="L438" s="46"/>
      <c r="M438" s="52"/>
      <c r="N438" s="46"/>
      <c r="O438" s="43"/>
    </row>
    <row r="439" spans="1:15" s="3" customFormat="1" ht="60">
      <c r="A439" s="31" t="s">
        <v>453</v>
      </c>
      <c r="B439" s="86" t="s">
        <v>732</v>
      </c>
      <c r="C439" s="33" t="s">
        <v>585</v>
      </c>
      <c r="D439" s="33" t="s">
        <v>733</v>
      </c>
      <c r="E439" s="34">
        <v>10</v>
      </c>
      <c r="F439" s="31" t="s">
        <v>13</v>
      </c>
      <c r="G439" s="34">
        <v>2.99</v>
      </c>
      <c r="H439" s="34">
        <v>21</v>
      </c>
      <c r="I439" s="34">
        <f t="shared" si="18"/>
        <v>3.6179000000000001</v>
      </c>
      <c r="J439" s="42">
        <f t="shared" si="19"/>
        <v>29.900000000000002</v>
      </c>
      <c r="K439" s="43"/>
      <c r="L439" s="46"/>
      <c r="M439" s="52"/>
      <c r="N439" s="46"/>
      <c r="O439" s="43"/>
    </row>
    <row r="440" spans="1:15" s="3" customFormat="1" ht="60">
      <c r="A440" s="31" t="s">
        <v>457</v>
      </c>
      <c r="B440" s="86"/>
      <c r="C440" s="33" t="s">
        <v>585</v>
      </c>
      <c r="D440" s="33" t="s">
        <v>734</v>
      </c>
      <c r="E440" s="34">
        <v>10</v>
      </c>
      <c r="F440" s="31" t="s">
        <v>13</v>
      </c>
      <c r="G440" s="34">
        <v>1.99</v>
      </c>
      <c r="H440" s="34">
        <v>21</v>
      </c>
      <c r="I440" s="34">
        <f t="shared" si="18"/>
        <v>2.4078999999999997</v>
      </c>
      <c r="J440" s="42">
        <f t="shared" si="19"/>
        <v>19.899999999999999</v>
      </c>
      <c r="K440" s="43"/>
      <c r="L440" s="46"/>
      <c r="M440" s="52"/>
      <c r="N440" s="46"/>
      <c r="O440" s="43"/>
    </row>
    <row r="441" spans="1:15" s="3" customFormat="1" ht="60">
      <c r="A441" s="31" t="s">
        <v>459</v>
      </c>
      <c r="B441" s="86"/>
      <c r="C441" s="33" t="s">
        <v>585</v>
      </c>
      <c r="D441" s="33" t="s">
        <v>735</v>
      </c>
      <c r="E441" s="34">
        <v>10</v>
      </c>
      <c r="F441" s="31" t="s">
        <v>13</v>
      </c>
      <c r="G441" s="34">
        <v>1.99</v>
      </c>
      <c r="H441" s="34">
        <v>21</v>
      </c>
      <c r="I441" s="34">
        <f t="shared" si="18"/>
        <v>2.4078999999999997</v>
      </c>
      <c r="J441" s="42">
        <f t="shared" si="19"/>
        <v>19.899999999999999</v>
      </c>
      <c r="K441" s="43"/>
      <c r="L441" s="46"/>
      <c r="M441" s="52"/>
      <c r="N441" s="46"/>
      <c r="O441" s="43"/>
    </row>
    <row r="442" spans="1:15" s="3" customFormat="1" ht="60">
      <c r="A442" s="31" t="s">
        <v>461</v>
      </c>
      <c r="B442" s="86"/>
      <c r="C442" s="33" t="s">
        <v>585</v>
      </c>
      <c r="D442" s="33" t="s">
        <v>736</v>
      </c>
      <c r="E442" s="34">
        <v>10</v>
      </c>
      <c r="F442" s="31" t="s">
        <v>13</v>
      </c>
      <c r="G442" s="34">
        <v>2.99</v>
      </c>
      <c r="H442" s="34">
        <v>21</v>
      </c>
      <c r="I442" s="34">
        <f t="shared" si="18"/>
        <v>3.6179000000000001</v>
      </c>
      <c r="J442" s="42">
        <f t="shared" si="19"/>
        <v>29.900000000000002</v>
      </c>
      <c r="K442" s="43"/>
      <c r="L442" s="46"/>
      <c r="M442" s="52"/>
      <c r="N442" s="46"/>
      <c r="O442" s="43"/>
    </row>
    <row r="443" spans="1:15" s="3" customFormat="1" ht="60">
      <c r="A443" s="31" t="s">
        <v>463</v>
      </c>
      <c r="B443" s="86"/>
      <c r="C443" s="33" t="s">
        <v>585</v>
      </c>
      <c r="D443" s="33" t="s">
        <v>737</v>
      </c>
      <c r="E443" s="34">
        <v>10</v>
      </c>
      <c r="F443" s="31" t="s">
        <v>13</v>
      </c>
      <c r="G443" s="34">
        <v>2.99</v>
      </c>
      <c r="H443" s="34">
        <v>21</v>
      </c>
      <c r="I443" s="34">
        <f t="shared" si="18"/>
        <v>3.6179000000000001</v>
      </c>
      <c r="J443" s="42">
        <f t="shared" si="19"/>
        <v>29.900000000000002</v>
      </c>
      <c r="K443" s="43"/>
      <c r="L443" s="46"/>
      <c r="M443" s="52"/>
      <c r="N443" s="46"/>
      <c r="O443" s="43"/>
    </row>
    <row r="444" spans="1:15" s="3" customFormat="1" ht="60">
      <c r="A444" s="31" t="s">
        <v>465</v>
      </c>
      <c r="B444" s="86"/>
      <c r="C444" s="33" t="s">
        <v>585</v>
      </c>
      <c r="D444" s="33" t="s">
        <v>738</v>
      </c>
      <c r="E444" s="34">
        <v>10</v>
      </c>
      <c r="F444" s="31" t="s">
        <v>13</v>
      </c>
      <c r="G444" s="34">
        <v>0.59</v>
      </c>
      <c r="H444" s="34">
        <v>21</v>
      </c>
      <c r="I444" s="34">
        <f t="shared" si="18"/>
        <v>0.71389999999999998</v>
      </c>
      <c r="J444" s="42">
        <f t="shared" si="19"/>
        <v>5.8999999999999995</v>
      </c>
      <c r="K444" s="43"/>
      <c r="L444" s="46"/>
      <c r="M444" s="52"/>
      <c r="N444" s="46"/>
      <c r="O444" s="43"/>
    </row>
    <row r="445" spans="1:15" s="3" customFormat="1" ht="60">
      <c r="A445" s="31" t="s">
        <v>469</v>
      </c>
      <c r="B445" s="86" t="s">
        <v>739</v>
      </c>
      <c r="C445" s="33" t="s">
        <v>585</v>
      </c>
      <c r="D445" s="33" t="s">
        <v>740</v>
      </c>
      <c r="E445" s="34">
        <v>5</v>
      </c>
      <c r="F445" s="31" t="s">
        <v>13</v>
      </c>
      <c r="G445" s="34">
        <v>1.58</v>
      </c>
      <c r="H445" s="34">
        <v>21</v>
      </c>
      <c r="I445" s="34">
        <f t="shared" si="18"/>
        <v>1.9117999999999999</v>
      </c>
      <c r="J445" s="42">
        <f t="shared" si="19"/>
        <v>7.9</v>
      </c>
      <c r="K445" s="43"/>
      <c r="L445" s="46"/>
      <c r="M445" s="52"/>
      <c r="N445" s="46"/>
      <c r="O445" s="43"/>
    </row>
    <row r="446" spans="1:15" s="3" customFormat="1" ht="60">
      <c r="A446" s="31" t="s">
        <v>472</v>
      </c>
      <c r="B446" s="86"/>
      <c r="C446" s="33" t="s">
        <v>585</v>
      </c>
      <c r="D446" s="33" t="s">
        <v>741</v>
      </c>
      <c r="E446" s="34">
        <v>5</v>
      </c>
      <c r="F446" s="31" t="s">
        <v>13</v>
      </c>
      <c r="G446" s="34">
        <v>2.56</v>
      </c>
      <c r="H446" s="34">
        <v>21</v>
      </c>
      <c r="I446" s="34">
        <f t="shared" si="18"/>
        <v>3.0975999999999999</v>
      </c>
      <c r="J446" s="42">
        <f t="shared" si="19"/>
        <v>12.8</v>
      </c>
      <c r="K446" s="43"/>
      <c r="L446" s="46"/>
      <c r="M446" s="52"/>
      <c r="N446" s="46"/>
      <c r="O446" s="43"/>
    </row>
    <row r="447" spans="1:15" s="3" customFormat="1" ht="60">
      <c r="A447" s="31" t="s">
        <v>475</v>
      </c>
      <c r="B447" s="86"/>
      <c r="C447" s="33" t="s">
        <v>585</v>
      </c>
      <c r="D447" s="33" t="s">
        <v>742</v>
      </c>
      <c r="E447" s="34">
        <v>5</v>
      </c>
      <c r="F447" s="31" t="s">
        <v>13</v>
      </c>
      <c r="G447" s="34">
        <v>1.33</v>
      </c>
      <c r="H447" s="34">
        <v>21</v>
      </c>
      <c r="I447" s="34">
        <f t="shared" si="18"/>
        <v>1.6093</v>
      </c>
      <c r="J447" s="42">
        <f t="shared" si="19"/>
        <v>6.65</v>
      </c>
      <c r="K447" s="43"/>
      <c r="L447" s="46"/>
      <c r="M447" s="52"/>
      <c r="N447" s="46"/>
      <c r="O447" s="43"/>
    </row>
    <row r="448" spans="1:15" s="3" customFormat="1" ht="60">
      <c r="A448" s="31" t="s">
        <v>477</v>
      </c>
      <c r="B448" s="86"/>
      <c r="C448" s="33" t="s">
        <v>585</v>
      </c>
      <c r="D448" s="33" t="s">
        <v>743</v>
      </c>
      <c r="E448" s="34">
        <v>5</v>
      </c>
      <c r="F448" s="31" t="s">
        <v>13</v>
      </c>
      <c r="G448" s="34">
        <v>1.34</v>
      </c>
      <c r="H448" s="34">
        <v>21</v>
      </c>
      <c r="I448" s="34">
        <f t="shared" si="18"/>
        <v>1.6214</v>
      </c>
      <c r="J448" s="42">
        <f t="shared" si="19"/>
        <v>6.7</v>
      </c>
      <c r="K448" s="43"/>
      <c r="L448" s="46"/>
      <c r="M448" s="52"/>
      <c r="N448" s="46"/>
      <c r="O448" s="43"/>
    </row>
    <row r="449" spans="1:15" s="3" customFormat="1" ht="60">
      <c r="A449" s="31" t="s">
        <v>479</v>
      </c>
      <c r="B449" s="86"/>
      <c r="C449" s="33" t="s">
        <v>585</v>
      </c>
      <c r="D449" s="33" t="s">
        <v>744</v>
      </c>
      <c r="E449" s="34">
        <v>5</v>
      </c>
      <c r="F449" s="31" t="s">
        <v>13</v>
      </c>
      <c r="G449" s="34">
        <v>1.49</v>
      </c>
      <c r="H449" s="34">
        <v>21</v>
      </c>
      <c r="I449" s="34">
        <f t="shared" si="18"/>
        <v>1.8028999999999999</v>
      </c>
      <c r="J449" s="42">
        <f t="shared" si="19"/>
        <v>7.45</v>
      </c>
      <c r="K449" s="43"/>
      <c r="L449" s="46"/>
      <c r="M449" s="52"/>
      <c r="N449" s="46"/>
      <c r="O449" s="43"/>
    </row>
    <row r="450" spans="1:15" s="3" customFormat="1" ht="60">
      <c r="A450" s="31" t="s">
        <v>482</v>
      </c>
      <c r="B450" s="86"/>
      <c r="C450" s="33" t="s">
        <v>585</v>
      </c>
      <c r="D450" s="33" t="s">
        <v>745</v>
      </c>
      <c r="E450" s="34">
        <v>5</v>
      </c>
      <c r="F450" s="31" t="s">
        <v>13</v>
      </c>
      <c r="G450" s="34">
        <v>0.49</v>
      </c>
      <c r="H450" s="34">
        <v>21</v>
      </c>
      <c r="I450" s="34">
        <f t="shared" si="18"/>
        <v>0.59289999999999998</v>
      </c>
      <c r="J450" s="42">
        <f t="shared" si="19"/>
        <v>2.4500000000000002</v>
      </c>
      <c r="K450" s="43"/>
      <c r="L450" s="46"/>
      <c r="M450" s="52"/>
      <c r="N450" s="46"/>
      <c r="O450" s="43"/>
    </row>
    <row r="451" spans="1:15" s="3" customFormat="1" ht="60">
      <c r="A451" s="31" t="s">
        <v>484</v>
      </c>
      <c r="B451" s="86" t="s">
        <v>746</v>
      </c>
      <c r="C451" s="33" t="s">
        <v>585</v>
      </c>
      <c r="D451" s="33" t="s">
        <v>740</v>
      </c>
      <c r="E451" s="34">
        <v>5</v>
      </c>
      <c r="F451" s="31" t="s">
        <v>13</v>
      </c>
      <c r="G451" s="34">
        <v>2.87</v>
      </c>
      <c r="H451" s="34">
        <v>21</v>
      </c>
      <c r="I451" s="34">
        <f t="shared" si="18"/>
        <v>3.4727000000000001</v>
      </c>
      <c r="J451" s="42">
        <f t="shared" si="19"/>
        <v>14.350000000000001</v>
      </c>
      <c r="K451" s="43"/>
      <c r="L451" s="46"/>
      <c r="M451" s="52"/>
      <c r="N451" s="46"/>
      <c r="O451" s="43"/>
    </row>
    <row r="452" spans="1:15" s="3" customFormat="1" ht="60">
      <c r="A452" s="31" t="s">
        <v>486</v>
      </c>
      <c r="B452" s="86"/>
      <c r="C452" s="33" t="s">
        <v>585</v>
      </c>
      <c r="D452" s="33" t="s">
        <v>741</v>
      </c>
      <c r="E452" s="34">
        <v>5</v>
      </c>
      <c r="F452" s="31" t="s">
        <v>13</v>
      </c>
      <c r="G452" s="34">
        <v>2.87</v>
      </c>
      <c r="H452" s="34">
        <v>21</v>
      </c>
      <c r="I452" s="34">
        <f t="shared" si="18"/>
        <v>3.4727000000000001</v>
      </c>
      <c r="J452" s="42">
        <f t="shared" si="19"/>
        <v>14.350000000000001</v>
      </c>
      <c r="K452" s="43"/>
      <c r="L452" s="46"/>
      <c r="M452" s="52"/>
      <c r="N452" s="46"/>
      <c r="O452" s="43"/>
    </row>
    <row r="453" spans="1:15" s="3" customFormat="1" ht="60">
      <c r="A453" s="31" t="s">
        <v>488</v>
      </c>
      <c r="B453" s="86"/>
      <c r="C453" s="33" t="s">
        <v>585</v>
      </c>
      <c r="D453" s="33" t="s">
        <v>742</v>
      </c>
      <c r="E453" s="34">
        <v>5</v>
      </c>
      <c r="F453" s="31" t="s">
        <v>13</v>
      </c>
      <c r="G453" s="34">
        <v>2.59</v>
      </c>
      <c r="H453" s="34">
        <v>21</v>
      </c>
      <c r="I453" s="34">
        <f t="shared" si="18"/>
        <v>3.1338999999999997</v>
      </c>
      <c r="J453" s="42">
        <f t="shared" si="19"/>
        <v>12.95</v>
      </c>
      <c r="K453" s="43"/>
      <c r="L453" s="46"/>
      <c r="M453" s="52"/>
      <c r="N453" s="46"/>
      <c r="O453" s="43"/>
    </row>
    <row r="454" spans="1:15" s="3" customFormat="1" ht="60">
      <c r="A454" s="31" t="s">
        <v>491</v>
      </c>
      <c r="B454" s="86"/>
      <c r="C454" s="33" t="s">
        <v>585</v>
      </c>
      <c r="D454" s="33" t="s">
        <v>743</v>
      </c>
      <c r="E454" s="34">
        <v>5</v>
      </c>
      <c r="F454" s="31" t="s">
        <v>13</v>
      </c>
      <c r="G454" s="34">
        <v>2.59</v>
      </c>
      <c r="H454" s="34">
        <v>21</v>
      </c>
      <c r="I454" s="34">
        <f t="shared" si="18"/>
        <v>3.1338999999999997</v>
      </c>
      <c r="J454" s="42">
        <f t="shared" si="19"/>
        <v>12.95</v>
      </c>
      <c r="K454" s="43"/>
      <c r="L454" s="46"/>
      <c r="M454" s="52"/>
      <c r="N454" s="46"/>
      <c r="O454" s="43"/>
    </row>
    <row r="455" spans="1:15" s="3" customFormat="1" ht="60">
      <c r="A455" s="31" t="s">
        <v>493</v>
      </c>
      <c r="B455" s="86"/>
      <c r="C455" s="33" t="s">
        <v>585</v>
      </c>
      <c r="D455" s="33" t="s">
        <v>744</v>
      </c>
      <c r="E455" s="34">
        <v>5</v>
      </c>
      <c r="F455" s="31" t="s">
        <v>13</v>
      </c>
      <c r="G455" s="34">
        <v>2.59</v>
      </c>
      <c r="H455" s="34">
        <v>21</v>
      </c>
      <c r="I455" s="34">
        <f t="shared" si="18"/>
        <v>3.1338999999999997</v>
      </c>
      <c r="J455" s="42">
        <f t="shared" si="19"/>
        <v>12.95</v>
      </c>
      <c r="K455" s="43"/>
      <c r="L455" s="46"/>
      <c r="M455" s="52"/>
      <c r="N455" s="46"/>
      <c r="O455" s="43"/>
    </row>
    <row r="456" spans="1:15" s="3" customFormat="1" ht="60">
      <c r="A456" s="31" t="s">
        <v>496</v>
      </c>
      <c r="B456" s="86"/>
      <c r="C456" s="33" t="s">
        <v>585</v>
      </c>
      <c r="D456" s="33" t="s">
        <v>745</v>
      </c>
      <c r="E456" s="34">
        <v>5</v>
      </c>
      <c r="F456" s="31" t="s">
        <v>13</v>
      </c>
      <c r="G456" s="34">
        <v>0.59</v>
      </c>
      <c r="H456" s="34">
        <v>21</v>
      </c>
      <c r="I456" s="34">
        <f t="shared" si="18"/>
        <v>0.71389999999999998</v>
      </c>
      <c r="J456" s="42">
        <f t="shared" si="19"/>
        <v>2.9499999999999997</v>
      </c>
      <c r="K456" s="43"/>
      <c r="L456" s="46"/>
      <c r="M456" s="52"/>
      <c r="N456" s="46"/>
      <c r="O456" s="43"/>
    </row>
    <row r="457" spans="1:15" s="3" customFormat="1" ht="60">
      <c r="A457" s="31" t="s">
        <v>499</v>
      </c>
      <c r="B457" s="86" t="s">
        <v>747</v>
      </c>
      <c r="C457" s="33" t="s">
        <v>585</v>
      </c>
      <c r="D457" s="33" t="s">
        <v>748</v>
      </c>
      <c r="E457" s="34">
        <v>20</v>
      </c>
      <c r="F457" s="31" t="s">
        <v>130</v>
      </c>
      <c r="G457" s="34">
        <v>1.65</v>
      </c>
      <c r="H457" s="34">
        <v>21</v>
      </c>
      <c r="I457" s="34">
        <f t="shared" si="18"/>
        <v>1.9964999999999999</v>
      </c>
      <c r="J457" s="42">
        <f t="shared" si="19"/>
        <v>33</v>
      </c>
      <c r="K457" s="43"/>
      <c r="L457" s="46"/>
      <c r="M457" s="52"/>
      <c r="N457" s="46"/>
      <c r="O457" s="43"/>
    </row>
    <row r="458" spans="1:15" s="3" customFormat="1" ht="60">
      <c r="A458" s="31" t="s">
        <v>501</v>
      </c>
      <c r="B458" s="86"/>
      <c r="C458" s="33" t="s">
        <v>585</v>
      </c>
      <c r="D458" s="33" t="s">
        <v>749</v>
      </c>
      <c r="E458" s="34">
        <v>20</v>
      </c>
      <c r="F458" s="31" t="s">
        <v>130</v>
      </c>
      <c r="G458" s="34">
        <v>1.75</v>
      </c>
      <c r="H458" s="34">
        <v>21</v>
      </c>
      <c r="I458" s="34">
        <f t="shared" si="18"/>
        <v>2.1174999999999997</v>
      </c>
      <c r="J458" s="42">
        <f t="shared" si="19"/>
        <v>35</v>
      </c>
      <c r="K458" s="43"/>
      <c r="L458" s="46"/>
      <c r="M458" s="52"/>
      <c r="N458" s="46"/>
      <c r="O458" s="43"/>
    </row>
    <row r="459" spans="1:15" s="3" customFormat="1" ht="60">
      <c r="A459" s="31" t="s">
        <v>503</v>
      </c>
      <c r="B459" s="86" t="s">
        <v>750</v>
      </c>
      <c r="C459" s="33" t="s">
        <v>585</v>
      </c>
      <c r="D459" s="33" t="s">
        <v>751</v>
      </c>
      <c r="E459" s="34">
        <v>1000</v>
      </c>
      <c r="F459" s="31" t="s">
        <v>50</v>
      </c>
      <c r="G459" s="34">
        <v>0.03</v>
      </c>
      <c r="H459" s="34">
        <v>21</v>
      </c>
      <c r="I459" s="34">
        <f t="shared" si="18"/>
        <v>3.6299999999999999E-2</v>
      </c>
      <c r="J459" s="42">
        <f t="shared" si="19"/>
        <v>30</v>
      </c>
      <c r="K459" s="43"/>
      <c r="L459" s="46"/>
      <c r="M459" s="52"/>
      <c r="N459" s="46"/>
      <c r="O459" s="43"/>
    </row>
    <row r="460" spans="1:15" s="3" customFormat="1" ht="60">
      <c r="A460" s="31" t="s">
        <v>505</v>
      </c>
      <c r="B460" s="86"/>
      <c r="C460" s="33" t="s">
        <v>585</v>
      </c>
      <c r="D460" s="33" t="s">
        <v>752</v>
      </c>
      <c r="E460" s="34">
        <v>1000</v>
      </c>
      <c r="F460" s="31" t="s">
        <v>50</v>
      </c>
      <c r="G460" s="34">
        <v>0.01</v>
      </c>
      <c r="H460" s="34">
        <v>21</v>
      </c>
      <c r="I460" s="34">
        <f t="shared" si="18"/>
        <v>1.21E-2</v>
      </c>
      <c r="J460" s="42">
        <f t="shared" si="19"/>
        <v>10</v>
      </c>
      <c r="K460" s="43"/>
      <c r="L460" s="46"/>
      <c r="M460" s="52"/>
      <c r="N460" s="46"/>
      <c r="O460" s="43"/>
    </row>
    <row r="461" spans="1:15">
      <c r="A461" s="81" t="s">
        <v>45</v>
      </c>
      <c r="B461" s="81"/>
      <c r="C461" s="81"/>
      <c r="D461" s="81"/>
      <c r="E461" s="81"/>
      <c r="F461" s="81"/>
      <c r="G461" s="81"/>
      <c r="H461" s="81"/>
      <c r="I461" s="81"/>
      <c r="J461" s="23">
        <f>SUM(J308:J460)</f>
        <v>24290.650000000009</v>
      </c>
      <c r="L461" s="57"/>
      <c r="M461" s="52"/>
    </row>
    <row r="462" spans="1:15">
      <c r="A462" s="81" t="s">
        <v>46</v>
      </c>
      <c r="B462" s="81"/>
      <c r="C462" s="81"/>
      <c r="D462" s="81"/>
      <c r="E462" s="81"/>
      <c r="F462" s="81"/>
      <c r="G462" s="81"/>
      <c r="H462" s="81"/>
      <c r="I462" s="81"/>
      <c r="J462" s="25">
        <f>J463-J461</f>
        <v>5101.036500000002</v>
      </c>
      <c r="L462" s="57"/>
      <c r="M462" s="51"/>
      <c r="N462" s="27"/>
    </row>
    <row r="463" spans="1:15">
      <c r="A463" s="81" t="s">
        <v>47</v>
      </c>
      <c r="B463" s="81"/>
      <c r="C463" s="81"/>
      <c r="D463" s="81"/>
      <c r="E463" s="81"/>
      <c r="F463" s="81"/>
      <c r="G463" s="81"/>
      <c r="H463" s="81"/>
      <c r="I463" s="81"/>
      <c r="J463" s="25">
        <f>J461*1.21</f>
        <v>29391.686500000011</v>
      </c>
      <c r="L463" s="24"/>
    </row>
    <row r="464" spans="1:15">
      <c r="A464" s="29"/>
      <c r="L464" s="24"/>
    </row>
    <row r="465" spans="1:15" s="1" customFormat="1">
      <c r="A465" s="16" t="s">
        <v>753</v>
      </c>
      <c r="B465" s="17"/>
      <c r="D465" s="6"/>
      <c r="E465" s="17"/>
      <c r="F465" s="17"/>
      <c r="G465" s="17"/>
      <c r="H465" s="17"/>
      <c r="I465" s="17"/>
      <c r="J465" s="17"/>
      <c r="K465" s="20"/>
      <c r="L465" s="24"/>
      <c r="M465" s="20"/>
      <c r="N465" s="20"/>
      <c r="O465" s="20"/>
    </row>
    <row r="466" spans="1:15" s="1" customFormat="1">
      <c r="A466" s="16" t="s">
        <v>754</v>
      </c>
      <c r="B466" s="17"/>
      <c r="D466" s="6"/>
      <c r="E466" s="17"/>
      <c r="F466" s="17"/>
      <c r="G466" s="17"/>
      <c r="H466" s="17"/>
      <c r="I466" s="17"/>
      <c r="J466" s="17"/>
      <c r="K466" s="20"/>
      <c r="L466" s="24"/>
      <c r="M466" s="20"/>
      <c r="N466" s="20"/>
      <c r="O466" s="20"/>
    </row>
    <row r="467" spans="1:15">
      <c r="A467" s="9"/>
      <c r="L467" s="24"/>
      <c r="M467" s="28"/>
      <c r="N467" s="24"/>
    </row>
    <row r="468" spans="1:15" s="1" customFormat="1">
      <c r="A468" s="79" t="s">
        <v>755</v>
      </c>
      <c r="B468" s="82"/>
      <c r="C468" s="82"/>
      <c r="D468" s="82"/>
      <c r="E468" s="82"/>
      <c r="F468" s="82"/>
      <c r="G468" s="82"/>
      <c r="H468" s="82"/>
      <c r="I468" s="82"/>
      <c r="J468" s="82"/>
      <c r="K468" s="20"/>
      <c r="L468" s="20"/>
      <c r="M468" s="20"/>
      <c r="N468" s="20"/>
      <c r="O468" s="20"/>
    </row>
    <row r="469" spans="1:15">
      <c r="A469" s="10"/>
    </row>
    <row r="470" spans="1:15" s="2" customFormat="1" ht="76.5">
      <c r="A470" s="11" t="s">
        <v>3</v>
      </c>
      <c r="B470" s="11" t="s">
        <v>4</v>
      </c>
      <c r="C470" s="11" t="s">
        <v>48</v>
      </c>
      <c r="D470" s="11" t="s">
        <v>5</v>
      </c>
      <c r="E470" s="11" t="s">
        <v>6</v>
      </c>
      <c r="F470" s="11" t="s">
        <v>7</v>
      </c>
      <c r="G470" s="11" t="s">
        <v>8</v>
      </c>
      <c r="H470" s="11" t="s">
        <v>9</v>
      </c>
      <c r="I470" s="11" t="s">
        <v>10</v>
      </c>
      <c r="J470" s="21" t="s">
        <v>11</v>
      </c>
      <c r="K470" s="22"/>
      <c r="L470" s="22"/>
      <c r="M470" s="22"/>
      <c r="N470" s="22"/>
      <c r="O470" s="22"/>
    </row>
    <row r="471" spans="1:15" s="4" customFormat="1" ht="30">
      <c r="A471" s="31" t="s">
        <v>12</v>
      </c>
      <c r="B471" s="86" t="s">
        <v>756</v>
      </c>
      <c r="C471" s="33" t="s">
        <v>757</v>
      </c>
      <c r="D471" s="33" t="s">
        <v>758</v>
      </c>
      <c r="E471" s="34">
        <v>500</v>
      </c>
      <c r="F471" s="31" t="s">
        <v>50</v>
      </c>
      <c r="G471" s="36">
        <v>13.98</v>
      </c>
      <c r="H471" s="34">
        <v>21</v>
      </c>
      <c r="I471" s="36">
        <f>G471*1.21</f>
        <v>16.915800000000001</v>
      </c>
      <c r="J471" s="42">
        <f>G471*E471</f>
        <v>6990</v>
      </c>
      <c r="K471" s="52"/>
      <c r="L471" s="46"/>
      <c r="M471" s="52"/>
      <c r="N471" s="46"/>
      <c r="O471" s="52"/>
    </row>
    <row r="472" spans="1:15" s="4" customFormat="1" ht="30">
      <c r="A472" s="31" t="s">
        <v>14</v>
      </c>
      <c r="B472" s="86"/>
      <c r="C472" s="33" t="s">
        <v>757</v>
      </c>
      <c r="D472" s="33" t="s">
        <v>759</v>
      </c>
      <c r="E472" s="34">
        <v>500</v>
      </c>
      <c r="F472" s="31" t="s">
        <v>50</v>
      </c>
      <c r="G472" s="36">
        <v>13.29</v>
      </c>
      <c r="H472" s="34">
        <v>21</v>
      </c>
      <c r="I472" s="36">
        <f t="shared" ref="I472:I503" si="20">G472*1.21</f>
        <v>16.0809</v>
      </c>
      <c r="J472" s="42">
        <f t="shared" ref="J472:J535" si="21">G472*E472</f>
        <v>6645</v>
      </c>
      <c r="K472" s="52"/>
      <c r="L472" s="46"/>
      <c r="M472" s="52"/>
      <c r="N472" s="46"/>
      <c r="O472" s="52"/>
    </row>
    <row r="473" spans="1:15" s="4" customFormat="1" ht="90">
      <c r="A473" s="31" t="s">
        <v>15</v>
      </c>
      <c r="B473" s="86"/>
      <c r="C473" s="33" t="s">
        <v>760</v>
      </c>
      <c r="D473" s="33" t="s">
        <v>761</v>
      </c>
      <c r="E473" s="34">
        <v>350</v>
      </c>
      <c r="F473" s="31" t="s">
        <v>50</v>
      </c>
      <c r="G473" s="36">
        <v>20.9</v>
      </c>
      <c r="H473" s="34">
        <v>21</v>
      </c>
      <c r="I473" s="36">
        <f t="shared" si="20"/>
        <v>25.288999999999998</v>
      </c>
      <c r="J473" s="42">
        <f t="shared" si="21"/>
        <v>7314.9999999999991</v>
      </c>
      <c r="K473" s="52"/>
      <c r="L473" s="46"/>
      <c r="M473" s="52"/>
      <c r="N473" s="46"/>
      <c r="O473" s="52"/>
    </row>
    <row r="474" spans="1:15" s="4" customFormat="1" ht="90">
      <c r="A474" s="31" t="s">
        <v>16</v>
      </c>
      <c r="B474" s="86"/>
      <c r="C474" s="48" t="s">
        <v>760</v>
      </c>
      <c r="D474" s="33" t="s">
        <v>762</v>
      </c>
      <c r="E474" s="34">
        <v>350</v>
      </c>
      <c r="F474" s="31" t="s">
        <v>50</v>
      </c>
      <c r="G474" s="36">
        <v>3.9</v>
      </c>
      <c r="H474" s="34">
        <v>21</v>
      </c>
      <c r="I474" s="36">
        <f t="shared" si="20"/>
        <v>4.7189999999999994</v>
      </c>
      <c r="J474" s="42">
        <f t="shared" si="21"/>
        <v>1365</v>
      </c>
      <c r="K474" s="52"/>
      <c r="L474" s="49"/>
      <c r="M474" s="58"/>
      <c r="N474" s="49"/>
      <c r="O474" s="52"/>
    </row>
    <row r="475" spans="1:15" s="4" customFormat="1" ht="75">
      <c r="A475" s="31" t="s">
        <v>17</v>
      </c>
      <c r="B475" s="86"/>
      <c r="C475" s="33" t="s">
        <v>760</v>
      </c>
      <c r="D475" s="33" t="s">
        <v>763</v>
      </c>
      <c r="E475" s="34">
        <v>300</v>
      </c>
      <c r="F475" s="31" t="s">
        <v>50</v>
      </c>
      <c r="G475" s="36">
        <v>2.95</v>
      </c>
      <c r="H475" s="34">
        <v>21</v>
      </c>
      <c r="I475" s="36">
        <f t="shared" si="20"/>
        <v>3.5695000000000001</v>
      </c>
      <c r="J475" s="42">
        <f t="shared" si="21"/>
        <v>885</v>
      </c>
      <c r="K475" s="52"/>
      <c r="L475" s="59"/>
      <c r="M475" s="52"/>
      <c r="N475" s="59"/>
      <c r="O475" s="52"/>
    </row>
    <row r="476" spans="1:15" s="4" customFormat="1" ht="60">
      <c r="A476" s="31" t="s">
        <v>18</v>
      </c>
      <c r="B476" s="86"/>
      <c r="C476" s="33" t="s">
        <v>760</v>
      </c>
      <c r="D476" s="33" t="s">
        <v>764</v>
      </c>
      <c r="E476" s="34">
        <v>200</v>
      </c>
      <c r="F476" s="31" t="s">
        <v>50</v>
      </c>
      <c r="G476" s="36">
        <v>4.59</v>
      </c>
      <c r="H476" s="34">
        <v>21</v>
      </c>
      <c r="I476" s="36">
        <f t="shared" si="20"/>
        <v>5.5538999999999996</v>
      </c>
      <c r="J476" s="42">
        <f t="shared" si="21"/>
        <v>918</v>
      </c>
      <c r="K476" s="52"/>
      <c r="L476" s="59"/>
      <c r="M476" s="52"/>
      <c r="N476" s="59"/>
      <c r="O476" s="52"/>
    </row>
    <row r="477" spans="1:15" s="4" customFormat="1" ht="45">
      <c r="A477" s="31" t="s">
        <v>19</v>
      </c>
      <c r="B477" s="86"/>
      <c r="C477" s="33" t="s">
        <v>760</v>
      </c>
      <c r="D477" s="33" t="s">
        <v>765</v>
      </c>
      <c r="E477" s="34">
        <v>20</v>
      </c>
      <c r="F477" s="31" t="s">
        <v>50</v>
      </c>
      <c r="G477" s="36">
        <v>6.55</v>
      </c>
      <c r="H477" s="34">
        <v>21</v>
      </c>
      <c r="I477" s="36">
        <f t="shared" si="20"/>
        <v>7.9254999999999995</v>
      </c>
      <c r="J477" s="42">
        <f t="shared" si="21"/>
        <v>131</v>
      </c>
      <c r="K477" s="52"/>
      <c r="L477" s="59"/>
      <c r="M477" s="52"/>
      <c r="N477" s="59"/>
      <c r="O477" s="52"/>
    </row>
    <row r="478" spans="1:15" s="4" customFormat="1" ht="45">
      <c r="A478" s="31" t="s">
        <v>20</v>
      </c>
      <c r="B478" s="86"/>
      <c r="C478" s="33" t="s">
        <v>760</v>
      </c>
      <c r="D478" s="33" t="s">
        <v>766</v>
      </c>
      <c r="E478" s="34">
        <v>40</v>
      </c>
      <c r="F478" s="31" t="s">
        <v>50</v>
      </c>
      <c r="G478" s="36">
        <v>1.19</v>
      </c>
      <c r="H478" s="34">
        <v>21</v>
      </c>
      <c r="I478" s="36">
        <f t="shared" si="20"/>
        <v>1.4399</v>
      </c>
      <c r="J478" s="42">
        <f t="shared" si="21"/>
        <v>47.599999999999994</v>
      </c>
      <c r="K478" s="52"/>
      <c r="L478" s="59"/>
      <c r="M478" s="52"/>
      <c r="N478" s="59"/>
      <c r="O478" s="52"/>
    </row>
    <row r="479" spans="1:15" s="4" customFormat="1" ht="30">
      <c r="A479" s="31" t="s">
        <v>21</v>
      </c>
      <c r="B479" s="86"/>
      <c r="C479" s="33" t="s">
        <v>767</v>
      </c>
      <c r="D479" s="33" t="s">
        <v>768</v>
      </c>
      <c r="E479" s="34">
        <v>20</v>
      </c>
      <c r="F479" s="31" t="s">
        <v>50</v>
      </c>
      <c r="G479" s="36">
        <v>6.98</v>
      </c>
      <c r="H479" s="34">
        <v>21</v>
      </c>
      <c r="I479" s="36">
        <f t="shared" si="20"/>
        <v>8.4458000000000002</v>
      </c>
      <c r="J479" s="42">
        <f t="shared" si="21"/>
        <v>139.60000000000002</v>
      </c>
      <c r="K479" s="52"/>
      <c r="L479" s="59"/>
      <c r="M479" s="52"/>
      <c r="N479" s="59"/>
      <c r="O479" s="52"/>
    </row>
    <row r="480" spans="1:15" s="4" customFormat="1" ht="30">
      <c r="A480" s="31" t="s">
        <v>22</v>
      </c>
      <c r="B480" s="86"/>
      <c r="C480" s="33" t="s">
        <v>769</v>
      </c>
      <c r="D480" s="33" t="s">
        <v>770</v>
      </c>
      <c r="E480" s="34">
        <v>20</v>
      </c>
      <c r="F480" s="31" t="s">
        <v>50</v>
      </c>
      <c r="G480" s="36">
        <v>7.85</v>
      </c>
      <c r="H480" s="34">
        <v>21</v>
      </c>
      <c r="I480" s="36">
        <f t="shared" si="20"/>
        <v>9.4984999999999999</v>
      </c>
      <c r="J480" s="42">
        <f t="shared" si="21"/>
        <v>157</v>
      </c>
      <c r="K480" s="52"/>
      <c r="L480" s="59"/>
      <c r="M480" s="52"/>
      <c r="N480" s="59"/>
      <c r="O480" s="52"/>
    </row>
    <row r="481" spans="1:15" s="4" customFormat="1" ht="30">
      <c r="A481" s="31" t="s">
        <v>23</v>
      </c>
      <c r="B481" s="86"/>
      <c r="C481" s="33" t="s">
        <v>769</v>
      </c>
      <c r="D481" s="33" t="s">
        <v>771</v>
      </c>
      <c r="E481" s="34">
        <v>20</v>
      </c>
      <c r="F481" s="31" t="s">
        <v>50</v>
      </c>
      <c r="G481" s="36">
        <v>1.18</v>
      </c>
      <c r="H481" s="34">
        <v>21</v>
      </c>
      <c r="I481" s="36">
        <f t="shared" si="20"/>
        <v>1.4278</v>
      </c>
      <c r="J481" s="42">
        <f t="shared" si="21"/>
        <v>23.599999999999998</v>
      </c>
      <c r="K481" s="52"/>
      <c r="L481" s="59"/>
      <c r="M481" s="52"/>
      <c r="N481" s="59"/>
      <c r="O481" s="52"/>
    </row>
    <row r="482" spans="1:15" s="4" customFormat="1" ht="30">
      <c r="A482" s="31" t="s">
        <v>24</v>
      </c>
      <c r="B482" s="86"/>
      <c r="C482" s="33" t="s">
        <v>772</v>
      </c>
      <c r="D482" s="33" t="s">
        <v>773</v>
      </c>
      <c r="E482" s="34">
        <v>20</v>
      </c>
      <c r="F482" s="31" t="s">
        <v>50</v>
      </c>
      <c r="G482" s="36">
        <v>16.5</v>
      </c>
      <c r="H482" s="34">
        <v>21</v>
      </c>
      <c r="I482" s="36">
        <f t="shared" si="20"/>
        <v>19.965</v>
      </c>
      <c r="J482" s="42">
        <f t="shared" si="21"/>
        <v>330</v>
      </c>
      <c r="K482" s="52"/>
      <c r="L482" s="59"/>
      <c r="M482" s="52"/>
      <c r="N482" s="59"/>
      <c r="O482" s="52"/>
    </row>
    <row r="483" spans="1:15" s="4" customFormat="1" ht="30">
      <c r="A483" s="31" t="s">
        <v>25</v>
      </c>
      <c r="B483" s="86"/>
      <c r="C483" s="33" t="s">
        <v>772</v>
      </c>
      <c r="D483" s="33" t="s">
        <v>774</v>
      </c>
      <c r="E483" s="34">
        <v>20</v>
      </c>
      <c r="F483" s="31" t="s">
        <v>50</v>
      </c>
      <c r="G483" s="36">
        <v>4.5</v>
      </c>
      <c r="H483" s="34">
        <v>21</v>
      </c>
      <c r="I483" s="36">
        <f t="shared" si="20"/>
        <v>5.4450000000000003</v>
      </c>
      <c r="J483" s="42">
        <f t="shared" si="21"/>
        <v>90</v>
      </c>
      <c r="K483" s="52"/>
      <c r="L483" s="59"/>
      <c r="M483" s="52"/>
      <c r="N483" s="59"/>
      <c r="O483" s="52"/>
    </row>
    <row r="484" spans="1:15" s="4" customFormat="1" ht="30">
      <c r="A484" s="31" t="s">
        <v>26</v>
      </c>
      <c r="B484" s="86"/>
      <c r="C484" s="33" t="s">
        <v>772</v>
      </c>
      <c r="D484" s="33" t="s">
        <v>775</v>
      </c>
      <c r="E484" s="34">
        <v>20</v>
      </c>
      <c r="F484" s="31" t="s">
        <v>50</v>
      </c>
      <c r="G484" s="36">
        <v>16.5</v>
      </c>
      <c r="H484" s="34">
        <v>21</v>
      </c>
      <c r="I484" s="36">
        <f t="shared" si="20"/>
        <v>19.965</v>
      </c>
      <c r="J484" s="42">
        <f t="shared" si="21"/>
        <v>330</v>
      </c>
      <c r="K484" s="52"/>
      <c r="L484" s="59"/>
      <c r="M484" s="52"/>
      <c r="N484" s="59"/>
      <c r="O484" s="52"/>
    </row>
    <row r="485" spans="1:15" s="4" customFormat="1" ht="30">
      <c r="A485" s="31" t="s">
        <v>27</v>
      </c>
      <c r="B485" s="86"/>
      <c r="C485" s="33" t="s">
        <v>772</v>
      </c>
      <c r="D485" s="33" t="s">
        <v>776</v>
      </c>
      <c r="E485" s="34">
        <v>20</v>
      </c>
      <c r="F485" s="31" t="s">
        <v>50</v>
      </c>
      <c r="G485" s="36">
        <v>4.3499999999999996</v>
      </c>
      <c r="H485" s="34">
        <v>21</v>
      </c>
      <c r="I485" s="36">
        <f t="shared" si="20"/>
        <v>5.2634999999999996</v>
      </c>
      <c r="J485" s="42">
        <f t="shared" si="21"/>
        <v>87</v>
      </c>
      <c r="K485" s="52"/>
      <c r="L485" s="59"/>
      <c r="M485" s="52"/>
      <c r="N485" s="59"/>
      <c r="O485" s="52"/>
    </row>
    <row r="486" spans="1:15" s="4" customFormat="1" ht="30">
      <c r="A486" s="31" t="s">
        <v>28</v>
      </c>
      <c r="B486" s="86"/>
      <c r="C486" s="33" t="s">
        <v>772</v>
      </c>
      <c r="D486" s="33" t="s">
        <v>777</v>
      </c>
      <c r="E486" s="34">
        <v>20</v>
      </c>
      <c r="F486" s="31" t="s">
        <v>50</v>
      </c>
      <c r="G486" s="36">
        <v>16.45</v>
      </c>
      <c r="H486" s="34">
        <v>21</v>
      </c>
      <c r="I486" s="36">
        <f t="shared" si="20"/>
        <v>19.904499999999999</v>
      </c>
      <c r="J486" s="42">
        <f t="shared" si="21"/>
        <v>329</v>
      </c>
      <c r="K486" s="52"/>
      <c r="L486" s="59"/>
      <c r="M486" s="52"/>
      <c r="N486" s="59"/>
      <c r="O486" s="52"/>
    </row>
    <row r="487" spans="1:15" s="4" customFormat="1" ht="30">
      <c r="A487" s="31" t="s">
        <v>29</v>
      </c>
      <c r="B487" s="86"/>
      <c r="C487" s="33" t="s">
        <v>772</v>
      </c>
      <c r="D487" s="33" t="s">
        <v>778</v>
      </c>
      <c r="E487" s="34">
        <v>20</v>
      </c>
      <c r="F487" s="31" t="s">
        <v>50</v>
      </c>
      <c r="G487" s="36">
        <v>4.9000000000000004</v>
      </c>
      <c r="H487" s="34">
        <v>21</v>
      </c>
      <c r="I487" s="36">
        <f t="shared" si="20"/>
        <v>5.9290000000000003</v>
      </c>
      <c r="J487" s="42">
        <f t="shared" si="21"/>
        <v>98</v>
      </c>
      <c r="K487" s="52"/>
      <c r="L487" s="59"/>
      <c r="M487" s="52"/>
      <c r="N487" s="59"/>
      <c r="O487" s="52"/>
    </row>
    <row r="488" spans="1:15" s="4" customFormat="1" ht="30">
      <c r="A488" s="31" t="s">
        <v>30</v>
      </c>
      <c r="B488" s="86"/>
      <c r="C488" s="33" t="s">
        <v>772</v>
      </c>
      <c r="D488" s="33" t="s">
        <v>779</v>
      </c>
      <c r="E488" s="34">
        <v>20</v>
      </c>
      <c r="F488" s="31" t="s">
        <v>50</v>
      </c>
      <c r="G488" s="36">
        <v>18.899999999999999</v>
      </c>
      <c r="H488" s="34">
        <v>21</v>
      </c>
      <c r="I488" s="36">
        <f t="shared" si="20"/>
        <v>22.868999999999996</v>
      </c>
      <c r="J488" s="42">
        <f t="shared" si="21"/>
        <v>378</v>
      </c>
      <c r="K488" s="52"/>
      <c r="L488" s="59"/>
      <c r="M488" s="52"/>
      <c r="N488" s="59"/>
      <c r="O488" s="52"/>
    </row>
    <row r="489" spans="1:15" s="4" customFormat="1" ht="30">
      <c r="A489" s="31" t="s">
        <v>31</v>
      </c>
      <c r="B489" s="86"/>
      <c r="C489" s="33" t="s">
        <v>772</v>
      </c>
      <c r="D489" s="33" t="s">
        <v>780</v>
      </c>
      <c r="E489" s="34">
        <v>20</v>
      </c>
      <c r="F489" s="31" t="s">
        <v>50</v>
      </c>
      <c r="G489" s="36">
        <v>3.9</v>
      </c>
      <c r="H489" s="34">
        <v>21</v>
      </c>
      <c r="I489" s="36">
        <f t="shared" si="20"/>
        <v>4.7189999999999994</v>
      </c>
      <c r="J489" s="42">
        <f t="shared" si="21"/>
        <v>78</v>
      </c>
      <c r="K489" s="52"/>
      <c r="L489" s="59"/>
      <c r="M489" s="52"/>
      <c r="N489" s="59"/>
      <c r="O489" s="52"/>
    </row>
    <row r="490" spans="1:15" s="4" customFormat="1" ht="30">
      <c r="A490" s="31" t="s">
        <v>32</v>
      </c>
      <c r="B490" s="86"/>
      <c r="C490" s="33" t="s">
        <v>772</v>
      </c>
      <c r="D490" s="33" t="s">
        <v>781</v>
      </c>
      <c r="E490" s="34">
        <v>20</v>
      </c>
      <c r="F490" s="31" t="s">
        <v>50</v>
      </c>
      <c r="G490" s="36">
        <v>19.899999999999999</v>
      </c>
      <c r="H490" s="34">
        <v>21</v>
      </c>
      <c r="I490" s="36">
        <f t="shared" si="20"/>
        <v>24.078999999999997</v>
      </c>
      <c r="J490" s="42">
        <f t="shared" si="21"/>
        <v>398</v>
      </c>
      <c r="K490" s="52"/>
      <c r="L490" s="59"/>
      <c r="M490" s="52"/>
      <c r="N490" s="59"/>
      <c r="O490" s="52"/>
    </row>
    <row r="491" spans="1:15" s="4" customFormat="1" ht="30">
      <c r="A491" s="31" t="s">
        <v>33</v>
      </c>
      <c r="B491" s="86"/>
      <c r="C491" s="33" t="s">
        <v>782</v>
      </c>
      <c r="D491" s="33" t="s">
        <v>783</v>
      </c>
      <c r="E491" s="34">
        <v>10</v>
      </c>
      <c r="F491" s="31" t="s">
        <v>50</v>
      </c>
      <c r="G491" s="36">
        <v>9.92</v>
      </c>
      <c r="H491" s="34">
        <v>21</v>
      </c>
      <c r="I491" s="36">
        <f t="shared" si="20"/>
        <v>12.0032</v>
      </c>
      <c r="J491" s="42">
        <f t="shared" si="21"/>
        <v>99.2</v>
      </c>
      <c r="K491" s="52"/>
      <c r="L491" s="59"/>
      <c r="M491" s="52"/>
      <c r="N491" s="59"/>
      <c r="O491" s="52"/>
    </row>
    <row r="492" spans="1:15" s="4" customFormat="1" ht="30">
      <c r="A492" s="31" t="s">
        <v>34</v>
      </c>
      <c r="B492" s="86"/>
      <c r="C492" s="33" t="s">
        <v>782</v>
      </c>
      <c r="D492" s="33" t="s">
        <v>784</v>
      </c>
      <c r="E492" s="34">
        <v>10</v>
      </c>
      <c r="F492" s="31" t="s">
        <v>50</v>
      </c>
      <c r="G492" s="36">
        <v>1.92</v>
      </c>
      <c r="H492" s="34">
        <v>21</v>
      </c>
      <c r="I492" s="36">
        <f t="shared" si="20"/>
        <v>2.3231999999999999</v>
      </c>
      <c r="J492" s="42">
        <f t="shared" si="21"/>
        <v>19.2</v>
      </c>
      <c r="K492" s="52"/>
      <c r="L492" s="59"/>
      <c r="M492" s="52"/>
      <c r="N492" s="59"/>
      <c r="O492" s="52"/>
    </row>
    <row r="493" spans="1:15" s="4" customFormat="1" ht="30">
      <c r="A493" s="31" t="s">
        <v>35</v>
      </c>
      <c r="B493" s="86"/>
      <c r="C493" s="33" t="s">
        <v>782</v>
      </c>
      <c r="D493" s="33" t="s">
        <v>785</v>
      </c>
      <c r="E493" s="34">
        <v>10</v>
      </c>
      <c r="F493" s="31" t="s">
        <v>50</v>
      </c>
      <c r="G493" s="36">
        <v>8.92</v>
      </c>
      <c r="H493" s="34">
        <v>21</v>
      </c>
      <c r="I493" s="36">
        <f t="shared" si="20"/>
        <v>10.793199999999999</v>
      </c>
      <c r="J493" s="42">
        <f t="shared" si="21"/>
        <v>89.2</v>
      </c>
      <c r="K493" s="52"/>
      <c r="L493" s="59"/>
      <c r="M493" s="52"/>
      <c r="N493" s="59"/>
      <c r="O493" s="52"/>
    </row>
    <row r="494" spans="1:15" s="4" customFormat="1" ht="30">
      <c r="A494" s="31" t="s">
        <v>36</v>
      </c>
      <c r="B494" s="86"/>
      <c r="C494" s="33" t="s">
        <v>767</v>
      </c>
      <c r="D494" s="33" t="s">
        <v>786</v>
      </c>
      <c r="E494" s="34">
        <v>10</v>
      </c>
      <c r="F494" s="31" t="s">
        <v>50</v>
      </c>
      <c r="G494" s="36">
        <v>6.9</v>
      </c>
      <c r="H494" s="34">
        <v>21</v>
      </c>
      <c r="I494" s="36">
        <f t="shared" si="20"/>
        <v>8.3490000000000002</v>
      </c>
      <c r="J494" s="42">
        <f t="shared" si="21"/>
        <v>69</v>
      </c>
      <c r="K494" s="52"/>
      <c r="L494" s="59"/>
      <c r="M494" s="52"/>
      <c r="N494" s="59"/>
      <c r="O494" s="52"/>
    </row>
    <row r="495" spans="1:15" s="4" customFormat="1" ht="30">
      <c r="A495" s="31" t="s">
        <v>37</v>
      </c>
      <c r="B495" s="86"/>
      <c r="C495" s="33" t="s">
        <v>767</v>
      </c>
      <c r="D495" s="33" t="s">
        <v>787</v>
      </c>
      <c r="E495" s="34">
        <v>10</v>
      </c>
      <c r="F495" s="31" t="s">
        <v>50</v>
      </c>
      <c r="G495" s="36">
        <v>1.0900000000000001</v>
      </c>
      <c r="H495" s="34">
        <v>21</v>
      </c>
      <c r="I495" s="36">
        <f t="shared" si="20"/>
        <v>1.3189</v>
      </c>
      <c r="J495" s="42">
        <f t="shared" si="21"/>
        <v>10.9</v>
      </c>
      <c r="K495" s="52"/>
      <c r="L495" s="59"/>
      <c r="M495" s="52"/>
      <c r="N495" s="59"/>
      <c r="O495" s="52"/>
    </row>
    <row r="496" spans="1:15" s="4" customFormat="1" ht="30">
      <c r="A496" s="31" t="s">
        <v>38</v>
      </c>
      <c r="B496" s="86"/>
      <c r="C496" s="33" t="s">
        <v>767</v>
      </c>
      <c r="D496" s="33" t="s">
        <v>788</v>
      </c>
      <c r="E496" s="34">
        <v>10</v>
      </c>
      <c r="F496" s="31" t="s">
        <v>50</v>
      </c>
      <c r="G496" s="36">
        <v>5.9</v>
      </c>
      <c r="H496" s="34">
        <v>21</v>
      </c>
      <c r="I496" s="36">
        <f t="shared" si="20"/>
        <v>7.1390000000000002</v>
      </c>
      <c r="J496" s="42">
        <f t="shared" si="21"/>
        <v>59</v>
      </c>
      <c r="K496" s="52"/>
      <c r="L496" s="59"/>
      <c r="M496" s="52"/>
      <c r="N496" s="59"/>
      <c r="O496" s="52"/>
    </row>
    <row r="497" spans="1:15" s="4" customFormat="1" ht="30">
      <c r="A497" s="31" t="s">
        <v>39</v>
      </c>
      <c r="B497" s="86"/>
      <c r="C497" s="33" t="s">
        <v>767</v>
      </c>
      <c r="D497" s="33" t="s">
        <v>789</v>
      </c>
      <c r="E497" s="34">
        <v>10</v>
      </c>
      <c r="F497" s="31" t="s">
        <v>50</v>
      </c>
      <c r="G497" s="36">
        <v>0.99</v>
      </c>
      <c r="H497" s="34">
        <v>21</v>
      </c>
      <c r="I497" s="36">
        <f t="shared" si="20"/>
        <v>1.1979</v>
      </c>
      <c r="J497" s="42">
        <f t="shared" si="21"/>
        <v>9.9</v>
      </c>
      <c r="K497" s="52"/>
      <c r="L497" s="59"/>
      <c r="M497" s="52"/>
      <c r="N497" s="59"/>
      <c r="O497" s="52"/>
    </row>
    <row r="498" spans="1:15" s="4" customFormat="1" ht="45">
      <c r="A498" s="31" t="s">
        <v>40</v>
      </c>
      <c r="B498" s="86"/>
      <c r="C498" s="33" t="s">
        <v>790</v>
      </c>
      <c r="D498" s="33" t="s">
        <v>791</v>
      </c>
      <c r="E498" s="34">
        <v>10</v>
      </c>
      <c r="F498" s="31" t="s">
        <v>50</v>
      </c>
      <c r="G498" s="36">
        <v>44.95</v>
      </c>
      <c r="H498" s="34">
        <v>21</v>
      </c>
      <c r="I498" s="36">
        <f t="shared" si="20"/>
        <v>54.389500000000005</v>
      </c>
      <c r="J498" s="42">
        <f t="shared" si="21"/>
        <v>449.5</v>
      </c>
      <c r="K498" s="52"/>
      <c r="L498" s="59"/>
      <c r="M498" s="52"/>
      <c r="N498" s="59"/>
      <c r="O498" s="52"/>
    </row>
    <row r="499" spans="1:15" s="4" customFormat="1" ht="45">
      <c r="A499" s="31" t="s">
        <v>41</v>
      </c>
      <c r="B499" s="86"/>
      <c r="C499" s="33" t="s">
        <v>790</v>
      </c>
      <c r="D499" s="33" t="s">
        <v>792</v>
      </c>
      <c r="E499" s="34">
        <v>10</v>
      </c>
      <c r="F499" s="31" t="s">
        <v>50</v>
      </c>
      <c r="G499" s="36">
        <v>44.95</v>
      </c>
      <c r="H499" s="34">
        <v>21</v>
      </c>
      <c r="I499" s="36">
        <f t="shared" si="20"/>
        <v>54.389500000000005</v>
      </c>
      <c r="J499" s="42">
        <f t="shared" si="21"/>
        <v>449.5</v>
      </c>
      <c r="K499" s="52"/>
      <c r="L499" s="59"/>
      <c r="M499" s="52"/>
      <c r="N499" s="59"/>
      <c r="O499" s="52"/>
    </row>
    <row r="500" spans="1:15" s="4" customFormat="1" ht="30">
      <c r="A500" s="31" t="s">
        <v>42</v>
      </c>
      <c r="B500" s="86"/>
      <c r="C500" s="33" t="s">
        <v>793</v>
      </c>
      <c r="D500" s="33" t="s">
        <v>794</v>
      </c>
      <c r="E500" s="34">
        <v>10</v>
      </c>
      <c r="F500" s="31" t="s">
        <v>50</v>
      </c>
      <c r="G500" s="36">
        <v>5.9</v>
      </c>
      <c r="H500" s="34">
        <v>21</v>
      </c>
      <c r="I500" s="36">
        <f t="shared" si="20"/>
        <v>7.1390000000000002</v>
      </c>
      <c r="J500" s="42">
        <f t="shared" si="21"/>
        <v>59</v>
      </c>
      <c r="K500" s="52"/>
      <c r="L500" s="59"/>
      <c r="M500" s="52"/>
      <c r="N500" s="59"/>
      <c r="O500" s="52"/>
    </row>
    <row r="501" spans="1:15" s="4" customFormat="1" ht="45">
      <c r="A501" s="31" t="s">
        <v>43</v>
      </c>
      <c r="B501" s="86"/>
      <c r="C501" s="33" t="s">
        <v>757</v>
      </c>
      <c r="D501" s="33" t="s">
        <v>795</v>
      </c>
      <c r="E501" s="34">
        <v>10</v>
      </c>
      <c r="F501" s="31" t="s">
        <v>50</v>
      </c>
      <c r="G501" s="36">
        <v>1.7</v>
      </c>
      <c r="H501" s="34">
        <v>21</v>
      </c>
      <c r="I501" s="36">
        <f t="shared" si="20"/>
        <v>2.0569999999999999</v>
      </c>
      <c r="J501" s="42">
        <f t="shared" si="21"/>
        <v>17</v>
      </c>
      <c r="K501" s="52"/>
      <c r="L501" s="59"/>
      <c r="M501" s="52"/>
      <c r="N501" s="59"/>
      <c r="O501" s="52"/>
    </row>
    <row r="502" spans="1:15" s="4" customFormat="1" ht="75">
      <c r="A502" s="31" t="s">
        <v>44</v>
      </c>
      <c r="B502" s="86"/>
      <c r="C502" s="33" t="s">
        <v>760</v>
      </c>
      <c r="D502" s="33" t="s">
        <v>796</v>
      </c>
      <c r="E502" s="34">
        <v>10</v>
      </c>
      <c r="F502" s="31" t="s">
        <v>50</v>
      </c>
      <c r="G502" s="36">
        <v>31.8</v>
      </c>
      <c r="H502" s="34">
        <v>21</v>
      </c>
      <c r="I502" s="36">
        <f t="shared" si="20"/>
        <v>38.478000000000002</v>
      </c>
      <c r="J502" s="42">
        <f t="shared" si="21"/>
        <v>318</v>
      </c>
      <c r="K502" s="52"/>
      <c r="L502" s="59"/>
      <c r="M502" s="52"/>
      <c r="N502" s="59"/>
      <c r="O502" s="52"/>
    </row>
    <row r="503" spans="1:15" s="4" customFormat="1" ht="45">
      <c r="A503" s="31" t="s">
        <v>51</v>
      </c>
      <c r="B503" s="86"/>
      <c r="C503" s="33" t="s">
        <v>797</v>
      </c>
      <c r="D503" s="33" t="s">
        <v>798</v>
      </c>
      <c r="E503" s="34">
        <v>10</v>
      </c>
      <c r="F503" s="31" t="s">
        <v>50</v>
      </c>
      <c r="G503" s="36">
        <v>14.22</v>
      </c>
      <c r="H503" s="34">
        <v>21</v>
      </c>
      <c r="I503" s="36">
        <f t="shared" si="20"/>
        <v>17.206199999999999</v>
      </c>
      <c r="J503" s="42">
        <f t="shared" si="21"/>
        <v>142.20000000000002</v>
      </c>
      <c r="K503" s="52"/>
      <c r="L503" s="59"/>
      <c r="M503" s="52"/>
      <c r="N503" s="59"/>
      <c r="O503" s="52"/>
    </row>
    <row r="504" spans="1:15" s="4" customFormat="1" ht="45">
      <c r="A504" s="31" t="s">
        <v>52</v>
      </c>
      <c r="B504" s="86"/>
      <c r="C504" s="33" t="s">
        <v>799</v>
      </c>
      <c r="D504" s="33" t="s">
        <v>800</v>
      </c>
      <c r="E504" s="34">
        <v>10</v>
      </c>
      <c r="F504" s="31" t="s">
        <v>50</v>
      </c>
      <c r="G504" s="36">
        <v>14.98</v>
      </c>
      <c r="H504" s="34">
        <v>21</v>
      </c>
      <c r="I504" s="36">
        <f t="shared" ref="I504:I535" si="22">G504*1.21</f>
        <v>18.125800000000002</v>
      </c>
      <c r="J504" s="42">
        <f t="shared" si="21"/>
        <v>149.80000000000001</v>
      </c>
      <c r="K504" s="52"/>
      <c r="L504" s="59"/>
      <c r="M504" s="52"/>
      <c r="N504" s="59"/>
      <c r="O504" s="52"/>
    </row>
    <row r="505" spans="1:15" s="4" customFormat="1" ht="45">
      <c r="A505" s="31" t="s">
        <v>53</v>
      </c>
      <c r="B505" s="86"/>
      <c r="C505" s="33" t="s">
        <v>799</v>
      </c>
      <c r="D505" s="33" t="s">
        <v>801</v>
      </c>
      <c r="E505" s="34">
        <v>10</v>
      </c>
      <c r="F505" s="31" t="s">
        <v>50</v>
      </c>
      <c r="G505" s="36">
        <v>2.98</v>
      </c>
      <c r="H505" s="34">
        <v>21</v>
      </c>
      <c r="I505" s="36">
        <f t="shared" si="22"/>
        <v>3.6057999999999999</v>
      </c>
      <c r="J505" s="42">
        <f t="shared" si="21"/>
        <v>29.8</v>
      </c>
      <c r="K505" s="52"/>
      <c r="L505" s="59"/>
      <c r="M505" s="52"/>
      <c r="N505" s="59"/>
      <c r="O505" s="52"/>
    </row>
    <row r="506" spans="1:15" s="4" customFormat="1" ht="45">
      <c r="A506" s="31" t="s">
        <v>54</v>
      </c>
      <c r="B506" s="86"/>
      <c r="C506" s="33" t="s">
        <v>799</v>
      </c>
      <c r="D506" s="33" t="s">
        <v>802</v>
      </c>
      <c r="E506" s="34">
        <v>10</v>
      </c>
      <c r="F506" s="31" t="s">
        <v>50</v>
      </c>
      <c r="G506" s="36">
        <v>14.9</v>
      </c>
      <c r="H506" s="34">
        <v>21</v>
      </c>
      <c r="I506" s="36">
        <f t="shared" si="22"/>
        <v>18.029</v>
      </c>
      <c r="J506" s="42">
        <f t="shared" si="21"/>
        <v>149</v>
      </c>
      <c r="K506" s="52"/>
      <c r="L506" s="59"/>
      <c r="M506" s="52"/>
      <c r="N506" s="59"/>
      <c r="O506" s="52"/>
    </row>
    <row r="507" spans="1:15" s="4" customFormat="1" ht="75">
      <c r="A507" s="31" t="s">
        <v>55</v>
      </c>
      <c r="B507" s="86"/>
      <c r="C507" s="33" t="s">
        <v>803</v>
      </c>
      <c r="D507" s="33" t="s">
        <v>804</v>
      </c>
      <c r="E507" s="34">
        <v>10</v>
      </c>
      <c r="F507" s="31" t="s">
        <v>50</v>
      </c>
      <c r="G507" s="36">
        <v>5.2</v>
      </c>
      <c r="H507" s="34">
        <v>21</v>
      </c>
      <c r="I507" s="36">
        <f t="shared" si="22"/>
        <v>6.2919999999999998</v>
      </c>
      <c r="J507" s="42">
        <f t="shared" si="21"/>
        <v>52</v>
      </c>
      <c r="K507" s="52"/>
      <c r="L507" s="46"/>
      <c r="M507" s="52"/>
      <c r="N507" s="46"/>
      <c r="O507" s="52"/>
    </row>
    <row r="508" spans="1:15" s="4" customFormat="1" ht="75">
      <c r="A508" s="31" t="s">
        <v>56</v>
      </c>
      <c r="B508" s="86"/>
      <c r="C508" s="33" t="s">
        <v>805</v>
      </c>
      <c r="D508" s="33" t="s">
        <v>806</v>
      </c>
      <c r="E508" s="34">
        <v>10</v>
      </c>
      <c r="F508" s="31" t="s">
        <v>50</v>
      </c>
      <c r="G508" s="36">
        <v>12.5</v>
      </c>
      <c r="H508" s="34">
        <v>21</v>
      </c>
      <c r="I508" s="36">
        <f t="shared" si="22"/>
        <v>15.125</v>
      </c>
      <c r="J508" s="42">
        <f t="shared" si="21"/>
        <v>125</v>
      </c>
      <c r="K508" s="52"/>
      <c r="L508" s="46"/>
      <c r="M508" s="52"/>
      <c r="N508" s="46"/>
      <c r="O508" s="52"/>
    </row>
    <row r="509" spans="1:15" s="4" customFormat="1" ht="30">
      <c r="A509" s="31" t="s">
        <v>57</v>
      </c>
      <c r="B509" s="86" t="s">
        <v>807</v>
      </c>
      <c r="C509" s="33" t="s">
        <v>808</v>
      </c>
      <c r="D509" s="33" t="s">
        <v>809</v>
      </c>
      <c r="E509" s="34">
        <v>600</v>
      </c>
      <c r="F509" s="31" t="s">
        <v>50</v>
      </c>
      <c r="G509" s="36">
        <v>3.99</v>
      </c>
      <c r="H509" s="34">
        <v>21</v>
      </c>
      <c r="I509" s="36">
        <f t="shared" si="22"/>
        <v>4.8279000000000005</v>
      </c>
      <c r="J509" s="42">
        <f t="shared" si="21"/>
        <v>2394</v>
      </c>
      <c r="K509" s="52"/>
      <c r="L509" s="46"/>
      <c r="M509" s="52"/>
      <c r="N509" s="46"/>
      <c r="O509" s="52"/>
    </row>
    <row r="510" spans="1:15" s="4" customFormat="1" ht="30">
      <c r="A510" s="31" t="s">
        <v>58</v>
      </c>
      <c r="B510" s="86"/>
      <c r="C510" s="33" t="s">
        <v>808</v>
      </c>
      <c r="D510" s="33" t="s">
        <v>810</v>
      </c>
      <c r="E510" s="34">
        <v>550</v>
      </c>
      <c r="F510" s="31" t="s">
        <v>50</v>
      </c>
      <c r="G510" s="36">
        <v>3.99</v>
      </c>
      <c r="H510" s="34">
        <v>21</v>
      </c>
      <c r="I510" s="36">
        <f t="shared" si="22"/>
        <v>4.8279000000000005</v>
      </c>
      <c r="J510" s="42">
        <f t="shared" si="21"/>
        <v>2194.5</v>
      </c>
      <c r="K510" s="52"/>
      <c r="L510" s="46"/>
      <c r="M510" s="52"/>
      <c r="N510" s="46"/>
      <c r="O510" s="52"/>
    </row>
    <row r="511" spans="1:15" s="4" customFormat="1" ht="30">
      <c r="A511" s="31" t="s">
        <v>59</v>
      </c>
      <c r="B511" s="86"/>
      <c r="C511" s="33" t="s">
        <v>808</v>
      </c>
      <c r="D511" s="33" t="s">
        <v>811</v>
      </c>
      <c r="E511" s="34">
        <v>550</v>
      </c>
      <c r="F511" s="31" t="s">
        <v>50</v>
      </c>
      <c r="G511" s="36">
        <v>3.33</v>
      </c>
      <c r="H511" s="34">
        <v>21</v>
      </c>
      <c r="I511" s="36">
        <f t="shared" si="22"/>
        <v>4.0293000000000001</v>
      </c>
      <c r="J511" s="42">
        <f t="shared" si="21"/>
        <v>1831.5</v>
      </c>
      <c r="K511" s="52"/>
      <c r="L511" s="46"/>
      <c r="M511" s="52"/>
      <c r="N511" s="46"/>
      <c r="O511" s="52"/>
    </row>
    <row r="512" spans="1:15" s="4" customFormat="1" ht="30">
      <c r="A512" s="31" t="s">
        <v>60</v>
      </c>
      <c r="B512" s="86"/>
      <c r="C512" s="33" t="s">
        <v>808</v>
      </c>
      <c r="D512" s="33" t="s">
        <v>812</v>
      </c>
      <c r="E512" s="34">
        <v>550</v>
      </c>
      <c r="F512" s="31" t="s">
        <v>50</v>
      </c>
      <c r="G512" s="36">
        <v>0.83</v>
      </c>
      <c r="H512" s="34">
        <v>21</v>
      </c>
      <c r="I512" s="36">
        <f t="shared" si="22"/>
        <v>1.0043</v>
      </c>
      <c r="J512" s="42">
        <f t="shared" si="21"/>
        <v>456.5</v>
      </c>
      <c r="K512" s="52"/>
      <c r="L512" s="46"/>
      <c r="M512" s="52"/>
      <c r="N512" s="46"/>
      <c r="O512" s="52"/>
    </row>
    <row r="513" spans="1:15" s="4" customFormat="1" ht="30">
      <c r="A513" s="31" t="s">
        <v>61</v>
      </c>
      <c r="B513" s="86"/>
      <c r="C513" s="33" t="s">
        <v>808</v>
      </c>
      <c r="D513" s="33" t="s">
        <v>813</v>
      </c>
      <c r="E513" s="34">
        <v>2100</v>
      </c>
      <c r="F513" s="31" t="s">
        <v>50</v>
      </c>
      <c r="G513" s="36">
        <v>4.99</v>
      </c>
      <c r="H513" s="34">
        <v>21</v>
      </c>
      <c r="I513" s="36">
        <f t="shared" si="22"/>
        <v>6.0379000000000005</v>
      </c>
      <c r="J513" s="42">
        <f t="shared" si="21"/>
        <v>10479</v>
      </c>
      <c r="K513" s="52"/>
      <c r="L513" s="46"/>
      <c r="M513" s="52"/>
      <c r="N513" s="46"/>
      <c r="O513" s="52"/>
    </row>
    <row r="514" spans="1:15" s="4" customFormat="1" ht="30">
      <c r="A514" s="31" t="s">
        <v>62</v>
      </c>
      <c r="B514" s="86"/>
      <c r="C514" s="33" t="s">
        <v>808</v>
      </c>
      <c r="D514" s="33" t="s">
        <v>814</v>
      </c>
      <c r="E514" s="34">
        <v>250</v>
      </c>
      <c r="F514" s="31" t="s">
        <v>50</v>
      </c>
      <c r="G514" s="36">
        <v>0.53</v>
      </c>
      <c r="H514" s="34">
        <v>21</v>
      </c>
      <c r="I514" s="36">
        <f t="shared" si="22"/>
        <v>0.64129999999999998</v>
      </c>
      <c r="J514" s="42">
        <f t="shared" si="21"/>
        <v>132.5</v>
      </c>
      <c r="K514" s="52"/>
      <c r="L514" s="46"/>
      <c r="M514" s="52"/>
      <c r="N514" s="46"/>
      <c r="O514" s="52"/>
    </row>
    <row r="515" spans="1:15" s="4" customFormat="1" ht="30">
      <c r="A515" s="31" t="s">
        <v>63</v>
      </c>
      <c r="B515" s="86"/>
      <c r="C515" s="33" t="s">
        <v>808</v>
      </c>
      <c r="D515" s="33" t="s">
        <v>815</v>
      </c>
      <c r="E515" s="34">
        <v>250</v>
      </c>
      <c r="F515" s="31" t="s">
        <v>50</v>
      </c>
      <c r="G515" s="36">
        <v>4.83</v>
      </c>
      <c r="H515" s="34">
        <v>21</v>
      </c>
      <c r="I515" s="36">
        <f t="shared" si="22"/>
        <v>5.8442999999999996</v>
      </c>
      <c r="J515" s="42">
        <f t="shared" si="21"/>
        <v>1207.5</v>
      </c>
      <c r="K515" s="52"/>
      <c r="L515" s="46"/>
      <c r="M515" s="52"/>
      <c r="N515" s="46"/>
      <c r="O515" s="52"/>
    </row>
    <row r="516" spans="1:15" s="4" customFormat="1" ht="30">
      <c r="A516" s="31" t="s">
        <v>64</v>
      </c>
      <c r="B516" s="86"/>
      <c r="C516" s="33" t="s">
        <v>808</v>
      </c>
      <c r="D516" s="33" t="s">
        <v>816</v>
      </c>
      <c r="E516" s="34">
        <v>100</v>
      </c>
      <c r="F516" s="31" t="s">
        <v>50</v>
      </c>
      <c r="G516" s="36">
        <v>4.83</v>
      </c>
      <c r="H516" s="34">
        <v>21</v>
      </c>
      <c r="I516" s="36">
        <f t="shared" si="22"/>
        <v>5.8442999999999996</v>
      </c>
      <c r="J516" s="42">
        <f t="shared" si="21"/>
        <v>483</v>
      </c>
      <c r="K516" s="52"/>
      <c r="L516" s="46"/>
      <c r="M516" s="52"/>
      <c r="N516" s="46"/>
      <c r="O516" s="52"/>
    </row>
    <row r="517" spans="1:15" s="4" customFormat="1" ht="30">
      <c r="A517" s="31" t="s">
        <v>65</v>
      </c>
      <c r="B517" s="86"/>
      <c r="C517" s="33" t="s">
        <v>808</v>
      </c>
      <c r="D517" s="33" t="s">
        <v>817</v>
      </c>
      <c r="E517" s="34">
        <v>130</v>
      </c>
      <c r="F517" s="31" t="s">
        <v>50</v>
      </c>
      <c r="G517" s="36">
        <v>0.43</v>
      </c>
      <c r="H517" s="34">
        <v>21</v>
      </c>
      <c r="I517" s="36">
        <f t="shared" si="22"/>
        <v>0.52029999999999998</v>
      </c>
      <c r="J517" s="42">
        <f t="shared" si="21"/>
        <v>55.9</v>
      </c>
      <c r="K517" s="52"/>
      <c r="L517" s="46"/>
      <c r="M517" s="52"/>
      <c r="N517" s="46"/>
      <c r="O517" s="52"/>
    </row>
    <row r="518" spans="1:15" s="4" customFormat="1" ht="30">
      <c r="A518" s="31" t="s">
        <v>66</v>
      </c>
      <c r="B518" s="86"/>
      <c r="C518" s="33" t="s">
        <v>808</v>
      </c>
      <c r="D518" s="33" t="s">
        <v>818</v>
      </c>
      <c r="E518" s="34">
        <v>100</v>
      </c>
      <c r="F518" s="31" t="s">
        <v>50</v>
      </c>
      <c r="G518" s="36">
        <v>0.35</v>
      </c>
      <c r="H518" s="34">
        <v>21</v>
      </c>
      <c r="I518" s="36">
        <f t="shared" si="22"/>
        <v>0.42349999999999999</v>
      </c>
      <c r="J518" s="42">
        <f t="shared" si="21"/>
        <v>35</v>
      </c>
      <c r="K518" s="52"/>
      <c r="L518" s="46"/>
      <c r="M518" s="52"/>
      <c r="N518" s="46"/>
      <c r="O518" s="52"/>
    </row>
    <row r="519" spans="1:15" s="4" customFormat="1" ht="30">
      <c r="A519" s="31" t="s">
        <v>67</v>
      </c>
      <c r="B519" s="86"/>
      <c r="C519" s="33" t="s">
        <v>808</v>
      </c>
      <c r="D519" s="33" t="s">
        <v>819</v>
      </c>
      <c r="E519" s="34">
        <v>520</v>
      </c>
      <c r="F519" s="31" t="s">
        <v>50</v>
      </c>
      <c r="G519" s="36">
        <v>1.32</v>
      </c>
      <c r="H519" s="34">
        <v>21</v>
      </c>
      <c r="I519" s="36">
        <f t="shared" si="22"/>
        <v>1.5972</v>
      </c>
      <c r="J519" s="42">
        <f t="shared" si="21"/>
        <v>686.4</v>
      </c>
      <c r="K519" s="52"/>
      <c r="L519" s="46"/>
      <c r="M519" s="52"/>
      <c r="N519" s="46"/>
      <c r="O519" s="52"/>
    </row>
    <row r="520" spans="1:15" s="4" customFormat="1" ht="30">
      <c r="A520" s="31" t="s">
        <v>68</v>
      </c>
      <c r="B520" s="86"/>
      <c r="C520" s="33" t="s">
        <v>808</v>
      </c>
      <c r="D520" s="33" t="s">
        <v>820</v>
      </c>
      <c r="E520" s="34">
        <v>100</v>
      </c>
      <c r="F520" s="31" t="s">
        <v>50</v>
      </c>
      <c r="G520" s="36">
        <v>1.5</v>
      </c>
      <c r="H520" s="34">
        <v>21</v>
      </c>
      <c r="I520" s="36">
        <f t="shared" si="22"/>
        <v>1.8149999999999999</v>
      </c>
      <c r="J520" s="42">
        <f t="shared" si="21"/>
        <v>150</v>
      </c>
      <c r="K520" s="52"/>
      <c r="L520" s="46"/>
      <c r="M520" s="52"/>
      <c r="N520" s="46"/>
      <c r="O520" s="52"/>
    </row>
    <row r="521" spans="1:15" s="4" customFormat="1" ht="30">
      <c r="A521" s="31" t="s">
        <v>69</v>
      </c>
      <c r="B521" s="86"/>
      <c r="C521" s="33" t="s">
        <v>808</v>
      </c>
      <c r="D521" s="33" t="s">
        <v>821</v>
      </c>
      <c r="E521" s="34">
        <v>100</v>
      </c>
      <c r="F521" s="31" t="s">
        <v>50</v>
      </c>
      <c r="G521" s="36">
        <v>1.3</v>
      </c>
      <c r="H521" s="34">
        <v>21</v>
      </c>
      <c r="I521" s="36">
        <f t="shared" si="22"/>
        <v>1.573</v>
      </c>
      <c r="J521" s="42">
        <f t="shared" si="21"/>
        <v>130</v>
      </c>
      <c r="K521" s="52"/>
      <c r="L521" s="46"/>
      <c r="M521" s="52"/>
      <c r="N521" s="46"/>
      <c r="O521" s="52"/>
    </row>
    <row r="522" spans="1:15" s="4" customFormat="1" ht="30">
      <c r="A522" s="31" t="s">
        <v>70</v>
      </c>
      <c r="B522" s="86"/>
      <c r="C522" s="33" t="s">
        <v>808</v>
      </c>
      <c r="D522" s="33" t="s">
        <v>822</v>
      </c>
      <c r="E522" s="34">
        <v>100</v>
      </c>
      <c r="F522" s="31" t="s">
        <v>50</v>
      </c>
      <c r="G522" s="36">
        <v>0.99</v>
      </c>
      <c r="H522" s="34">
        <v>21</v>
      </c>
      <c r="I522" s="36">
        <f t="shared" si="22"/>
        <v>1.1979</v>
      </c>
      <c r="J522" s="42">
        <f t="shared" si="21"/>
        <v>99</v>
      </c>
      <c r="K522" s="52"/>
      <c r="L522" s="46"/>
      <c r="M522" s="52"/>
      <c r="N522" s="46"/>
      <c r="O522" s="52"/>
    </row>
    <row r="523" spans="1:15" s="4" customFormat="1" ht="30">
      <c r="A523" s="31" t="s">
        <v>71</v>
      </c>
      <c r="B523" s="86"/>
      <c r="C523" s="33" t="s">
        <v>808</v>
      </c>
      <c r="D523" s="33" t="s">
        <v>823</v>
      </c>
      <c r="E523" s="34">
        <v>50</v>
      </c>
      <c r="F523" s="31" t="s">
        <v>50</v>
      </c>
      <c r="G523" s="36">
        <v>0.98</v>
      </c>
      <c r="H523" s="34">
        <v>21</v>
      </c>
      <c r="I523" s="36">
        <f t="shared" si="22"/>
        <v>1.1858</v>
      </c>
      <c r="J523" s="42">
        <f t="shared" si="21"/>
        <v>49</v>
      </c>
      <c r="K523" s="52"/>
      <c r="L523" s="46"/>
      <c r="M523" s="52"/>
      <c r="N523" s="46"/>
      <c r="O523" s="52"/>
    </row>
    <row r="524" spans="1:15" s="4" customFormat="1" ht="45">
      <c r="A524" s="31" t="s">
        <v>72</v>
      </c>
      <c r="B524" s="86" t="s">
        <v>824</v>
      </c>
      <c r="C524" s="33" t="s">
        <v>825</v>
      </c>
      <c r="D524" s="33" t="s">
        <v>826</v>
      </c>
      <c r="E524" s="34">
        <v>100</v>
      </c>
      <c r="F524" s="31" t="s">
        <v>50</v>
      </c>
      <c r="G524" s="36">
        <v>5.99</v>
      </c>
      <c r="H524" s="34">
        <v>21</v>
      </c>
      <c r="I524" s="36">
        <f t="shared" si="22"/>
        <v>7.2479000000000005</v>
      </c>
      <c r="J524" s="42">
        <f t="shared" si="21"/>
        <v>599</v>
      </c>
      <c r="K524" s="52"/>
      <c r="L524" s="46"/>
      <c r="M524" s="52"/>
      <c r="N524" s="46"/>
      <c r="O524" s="52"/>
    </row>
    <row r="525" spans="1:15" s="4" customFormat="1" ht="45">
      <c r="A525" s="31" t="s">
        <v>73</v>
      </c>
      <c r="B525" s="86"/>
      <c r="C525" s="33" t="s">
        <v>825</v>
      </c>
      <c r="D525" s="33" t="s">
        <v>827</v>
      </c>
      <c r="E525" s="34">
        <v>100</v>
      </c>
      <c r="F525" s="31" t="s">
        <v>50</v>
      </c>
      <c r="G525" s="36">
        <v>5.99</v>
      </c>
      <c r="H525" s="34">
        <v>21</v>
      </c>
      <c r="I525" s="36">
        <f t="shared" si="22"/>
        <v>7.2479000000000005</v>
      </c>
      <c r="J525" s="42">
        <f t="shared" si="21"/>
        <v>599</v>
      </c>
      <c r="K525" s="52"/>
      <c r="L525" s="46"/>
      <c r="M525" s="52"/>
      <c r="N525" s="46"/>
      <c r="O525" s="52"/>
    </row>
    <row r="526" spans="1:15" s="4" customFormat="1" ht="30">
      <c r="A526" s="31" t="s">
        <v>74</v>
      </c>
      <c r="B526" s="32" t="s">
        <v>828</v>
      </c>
      <c r="C526" s="33" t="s">
        <v>829</v>
      </c>
      <c r="D526" s="33" t="s">
        <v>830</v>
      </c>
      <c r="E526" s="34">
        <v>50</v>
      </c>
      <c r="F526" s="31" t="s">
        <v>50</v>
      </c>
      <c r="G526" s="36">
        <v>25.98</v>
      </c>
      <c r="H526" s="34">
        <v>21</v>
      </c>
      <c r="I526" s="36">
        <f t="shared" si="22"/>
        <v>31.4358</v>
      </c>
      <c r="J526" s="42">
        <f t="shared" si="21"/>
        <v>1299</v>
      </c>
      <c r="K526" s="52"/>
      <c r="L526" s="46"/>
      <c r="M526" s="52"/>
      <c r="N526" s="46"/>
      <c r="O526" s="52"/>
    </row>
    <row r="527" spans="1:15" s="4" customFormat="1" ht="30">
      <c r="A527" s="31" t="s">
        <v>75</v>
      </c>
      <c r="B527" s="32" t="s">
        <v>828</v>
      </c>
      <c r="C527" s="33" t="s">
        <v>829</v>
      </c>
      <c r="D527" s="33" t="s">
        <v>831</v>
      </c>
      <c r="E527" s="34">
        <v>50</v>
      </c>
      <c r="F527" s="31" t="s">
        <v>50</v>
      </c>
      <c r="G527" s="36">
        <v>43.02</v>
      </c>
      <c r="H527" s="34">
        <v>21</v>
      </c>
      <c r="I527" s="36">
        <f t="shared" si="22"/>
        <v>52.054200000000002</v>
      </c>
      <c r="J527" s="42">
        <f t="shared" si="21"/>
        <v>2151</v>
      </c>
      <c r="K527" s="52"/>
      <c r="L527" s="46"/>
      <c r="M527" s="52"/>
      <c r="N527" s="46"/>
      <c r="O527" s="52"/>
    </row>
    <row r="528" spans="1:15" s="4" customFormat="1" ht="30">
      <c r="A528" s="31" t="s">
        <v>76</v>
      </c>
      <c r="B528" s="32" t="s">
        <v>828</v>
      </c>
      <c r="C528" s="33" t="s">
        <v>829</v>
      </c>
      <c r="D528" s="33" t="s">
        <v>832</v>
      </c>
      <c r="E528" s="34">
        <v>50</v>
      </c>
      <c r="F528" s="31" t="s">
        <v>50</v>
      </c>
      <c r="G528" s="36">
        <v>4.96</v>
      </c>
      <c r="H528" s="34">
        <v>21</v>
      </c>
      <c r="I528" s="36">
        <f t="shared" si="22"/>
        <v>6.0015999999999998</v>
      </c>
      <c r="J528" s="42">
        <f t="shared" si="21"/>
        <v>248</v>
      </c>
      <c r="K528" s="52"/>
      <c r="L528" s="46"/>
      <c r="M528" s="52"/>
      <c r="N528" s="46"/>
      <c r="O528" s="52"/>
    </row>
    <row r="529" spans="1:15" s="4" customFormat="1" ht="45">
      <c r="A529" s="31" t="s">
        <v>77</v>
      </c>
      <c r="B529" s="86" t="s">
        <v>833</v>
      </c>
      <c r="C529" s="33" t="s">
        <v>834</v>
      </c>
      <c r="D529" s="33" t="s">
        <v>835</v>
      </c>
      <c r="E529" s="34">
        <v>150</v>
      </c>
      <c r="F529" s="31" t="s">
        <v>50</v>
      </c>
      <c r="G529" s="36">
        <v>0.48</v>
      </c>
      <c r="H529" s="34">
        <v>21</v>
      </c>
      <c r="I529" s="36">
        <f t="shared" si="22"/>
        <v>0.58079999999999998</v>
      </c>
      <c r="J529" s="42">
        <f t="shared" si="21"/>
        <v>72</v>
      </c>
      <c r="K529" s="52"/>
      <c r="L529" s="46"/>
      <c r="M529" s="52"/>
      <c r="N529" s="46"/>
      <c r="O529" s="52"/>
    </row>
    <row r="530" spans="1:15" s="4" customFormat="1" ht="45">
      <c r="A530" s="31" t="s">
        <v>78</v>
      </c>
      <c r="B530" s="86"/>
      <c r="C530" s="33" t="s">
        <v>834</v>
      </c>
      <c r="D530" s="33" t="s">
        <v>836</v>
      </c>
      <c r="E530" s="34">
        <v>150</v>
      </c>
      <c r="F530" s="31" t="s">
        <v>50</v>
      </c>
      <c r="G530" s="36">
        <v>2.48</v>
      </c>
      <c r="H530" s="34">
        <v>21</v>
      </c>
      <c r="I530" s="36">
        <f t="shared" si="22"/>
        <v>3.0007999999999999</v>
      </c>
      <c r="J530" s="42">
        <f t="shared" si="21"/>
        <v>372</v>
      </c>
      <c r="K530" s="52"/>
      <c r="L530" s="46"/>
      <c r="M530" s="52"/>
      <c r="N530" s="46"/>
      <c r="O530" s="52"/>
    </row>
    <row r="531" spans="1:15" s="4" customFormat="1" ht="45">
      <c r="A531" s="31" t="s">
        <v>79</v>
      </c>
      <c r="B531" s="86"/>
      <c r="C531" s="33" t="s">
        <v>834</v>
      </c>
      <c r="D531" s="33" t="s">
        <v>837</v>
      </c>
      <c r="E531" s="34">
        <v>150</v>
      </c>
      <c r="F531" s="31" t="s">
        <v>50</v>
      </c>
      <c r="G531" s="36">
        <v>0.98</v>
      </c>
      <c r="H531" s="34">
        <v>21</v>
      </c>
      <c r="I531" s="36">
        <f t="shared" si="22"/>
        <v>1.1858</v>
      </c>
      <c r="J531" s="42">
        <f t="shared" si="21"/>
        <v>147</v>
      </c>
      <c r="K531" s="52"/>
      <c r="L531" s="46"/>
      <c r="M531" s="52"/>
      <c r="N531" s="46"/>
      <c r="O531" s="52"/>
    </row>
    <row r="532" spans="1:15" s="4" customFormat="1" ht="45">
      <c r="A532" s="31" t="s">
        <v>80</v>
      </c>
      <c r="B532" s="86"/>
      <c r="C532" s="33" t="s">
        <v>834</v>
      </c>
      <c r="D532" s="33" t="s">
        <v>838</v>
      </c>
      <c r="E532" s="34">
        <v>150</v>
      </c>
      <c r="F532" s="31" t="s">
        <v>50</v>
      </c>
      <c r="G532" s="36">
        <v>3.99</v>
      </c>
      <c r="H532" s="34">
        <v>21</v>
      </c>
      <c r="I532" s="36">
        <f t="shared" si="22"/>
        <v>4.8279000000000005</v>
      </c>
      <c r="J532" s="42">
        <f t="shared" si="21"/>
        <v>598.5</v>
      </c>
      <c r="K532" s="52"/>
      <c r="L532" s="46"/>
      <c r="M532" s="52"/>
      <c r="N532" s="46"/>
      <c r="O532" s="52"/>
    </row>
    <row r="533" spans="1:15" s="4" customFormat="1" ht="45">
      <c r="A533" s="31" t="s">
        <v>81</v>
      </c>
      <c r="B533" s="32" t="s">
        <v>839</v>
      </c>
      <c r="C533" s="33" t="s">
        <v>840</v>
      </c>
      <c r="D533" s="33" t="s">
        <v>841</v>
      </c>
      <c r="E533" s="34">
        <v>500</v>
      </c>
      <c r="F533" s="31" t="s">
        <v>50</v>
      </c>
      <c r="G533" s="36">
        <v>1.99</v>
      </c>
      <c r="H533" s="34">
        <v>21</v>
      </c>
      <c r="I533" s="36">
        <f t="shared" si="22"/>
        <v>2.4078999999999997</v>
      </c>
      <c r="J533" s="42">
        <f t="shared" si="21"/>
        <v>995</v>
      </c>
      <c r="K533" s="52"/>
      <c r="L533" s="46"/>
      <c r="M533" s="52"/>
      <c r="N533" s="46"/>
      <c r="O533" s="52"/>
    </row>
    <row r="534" spans="1:15" s="4" customFormat="1" ht="45">
      <c r="A534" s="31" t="s">
        <v>82</v>
      </c>
      <c r="B534" s="32" t="s">
        <v>842</v>
      </c>
      <c r="C534" s="33" t="s">
        <v>840</v>
      </c>
      <c r="D534" s="33" t="s">
        <v>843</v>
      </c>
      <c r="E534" s="34">
        <v>300</v>
      </c>
      <c r="F534" s="31" t="s">
        <v>50</v>
      </c>
      <c r="G534" s="36">
        <v>3.59</v>
      </c>
      <c r="H534" s="34">
        <v>21</v>
      </c>
      <c r="I534" s="36">
        <f t="shared" si="22"/>
        <v>4.3438999999999997</v>
      </c>
      <c r="J534" s="42">
        <f t="shared" si="21"/>
        <v>1077</v>
      </c>
      <c r="K534" s="52"/>
      <c r="L534" s="46"/>
      <c r="M534" s="52"/>
      <c r="N534" s="46"/>
      <c r="O534" s="52"/>
    </row>
    <row r="535" spans="1:15" s="4" customFormat="1" ht="150">
      <c r="A535" s="31" t="s">
        <v>83</v>
      </c>
      <c r="B535" s="86" t="s">
        <v>844</v>
      </c>
      <c r="C535" s="33" t="s">
        <v>845</v>
      </c>
      <c r="D535" s="33" t="s">
        <v>846</v>
      </c>
      <c r="E535" s="34">
        <v>20</v>
      </c>
      <c r="F535" s="31" t="s">
        <v>50</v>
      </c>
      <c r="G535" s="36">
        <v>3.15</v>
      </c>
      <c r="H535" s="34">
        <v>21</v>
      </c>
      <c r="I535" s="36">
        <f t="shared" si="22"/>
        <v>3.8114999999999997</v>
      </c>
      <c r="J535" s="42">
        <f t="shared" si="21"/>
        <v>63</v>
      </c>
      <c r="K535" s="52"/>
      <c r="L535" s="46"/>
      <c r="M535" s="52"/>
      <c r="N535" s="46"/>
      <c r="O535" s="52"/>
    </row>
    <row r="536" spans="1:15" s="4" customFormat="1" ht="135">
      <c r="A536" s="31" t="s">
        <v>84</v>
      </c>
      <c r="B536" s="86"/>
      <c r="C536" s="33" t="s">
        <v>845</v>
      </c>
      <c r="D536" s="33" t="s">
        <v>847</v>
      </c>
      <c r="E536" s="34">
        <v>20</v>
      </c>
      <c r="F536" s="31" t="s">
        <v>50</v>
      </c>
      <c r="G536" s="36">
        <v>31</v>
      </c>
      <c r="H536" s="34">
        <v>21</v>
      </c>
      <c r="I536" s="36">
        <f t="shared" ref="I536:I571" si="23">G536*1.21</f>
        <v>37.51</v>
      </c>
      <c r="J536" s="42">
        <f t="shared" ref="J536:J571" si="24">G536*E536</f>
        <v>620</v>
      </c>
      <c r="K536" s="52"/>
      <c r="L536" s="46"/>
      <c r="M536" s="52"/>
      <c r="N536" s="46"/>
      <c r="O536" s="52"/>
    </row>
    <row r="537" spans="1:15" s="4" customFormat="1" ht="135">
      <c r="A537" s="31" t="s">
        <v>85</v>
      </c>
      <c r="B537" s="86"/>
      <c r="C537" s="33" t="s">
        <v>845</v>
      </c>
      <c r="D537" s="33" t="s">
        <v>848</v>
      </c>
      <c r="E537" s="34">
        <v>20</v>
      </c>
      <c r="F537" s="31" t="s">
        <v>50</v>
      </c>
      <c r="G537" s="36">
        <v>6.48</v>
      </c>
      <c r="H537" s="34">
        <v>21</v>
      </c>
      <c r="I537" s="36">
        <f t="shared" si="23"/>
        <v>7.8408000000000007</v>
      </c>
      <c r="J537" s="42">
        <f t="shared" si="24"/>
        <v>129.60000000000002</v>
      </c>
      <c r="K537" s="52"/>
      <c r="L537" s="46"/>
      <c r="M537" s="52"/>
      <c r="N537" s="46"/>
      <c r="O537" s="52"/>
    </row>
    <row r="538" spans="1:15" s="4" customFormat="1" ht="150">
      <c r="A538" s="31" t="s">
        <v>86</v>
      </c>
      <c r="B538" s="86"/>
      <c r="C538" s="33" t="s">
        <v>845</v>
      </c>
      <c r="D538" s="33" t="s">
        <v>849</v>
      </c>
      <c r="E538" s="34">
        <v>5</v>
      </c>
      <c r="F538" s="31" t="s">
        <v>50</v>
      </c>
      <c r="G538" s="36">
        <v>55.48</v>
      </c>
      <c r="H538" s="34">
        <v>21</v>
      </c>
      <c r="I538" s="36">
        <f t="shared" si="23"/>
        <v>67.130799999999994</v>
      </c>
      <c r="J538" s="42">
        <f t="shared" si="24"/>
        <v>277.39999999999998</v>
      </c>
      <c r="K538" s="52"/>
      <c r="L538" s="46"/>
      <c r="M538" s="52"/>
      <c r="N538" s="46"/>
      <c r="O538" s="52"/>
    </row>
    <row r="539" spans="1:15" s="4" customFormat="1" ht="30">
      <c r="A539" s="31" t="s">
        <v>87</v>
      </c>
      <c r="B539" s="32" t="s">
        <v>850</v>
      </c>
      <c r="C539" s="33" t="s">
        <v>851</v>
      </c>
      <c r="D539" s="33" t="s">
        <v>852</v>
      </c>
      <c r="E539" s="34">
        <v>150</v>
      </c>
      <c r="F539" s="31" t="s">
        <v>50</v>
      </c>
      <c r="G539" s="36">
        <v>5.59</v>
      </c>
      <c r="H539" s="34">
        <v>21</v>
      </c>
      <c r="I539" s="36">
        <f t="shared" si="23"/>
        <v>6.7638999999999996</v>
      </c>
      <c r="J539" s="42">
        <f t="shared" si="24"/>
        <v>838.5</v>
      </c>
      <c r="K539" s="52"/>
      <c r="L539" s="46"/>
      <c r="M539" s="52"/>
      <c r="N539" s="46"/>
      <c r="O539" s="52"/>
    </row>
    <row r="540" spans="1:15" s="4" customFormat="1" ht="150">
      <c r="A540" s="31" t="s">
        <v>89</v>
      </c>
      <c r="B540" s="32" t="s">
        <v>853</v>
      </c>
      <c r="C540" s="33" t="s">
        <v>854</v>
      </c>
      <c r="D540" s="33" t="s">
        <v>855</v>
      </c>
      <c r="E540" s="34">
        <v>100</v>
      </c>
      <c r="F540" s="31" t="s">
        <v>50</v>
      </c>
      <c r="G540" s="36">
        <v>19.75</v>
      </c>
      <c r="H540" s="34">
        <v>21</v>
      </c>
      <c r="I540" s="36">
        <f t="shared" si="23"/>
        <v>23.897500000000001</v>
      </c>
      <c r="J540" s="42">
        <f t="shared" si="24"/>
        <v>1975</v>
      </c>
      <c r="K540" s="52"/>
      <c r="L540" s="46"/>
      <c r="M540" s="52"/>
      <c r="N540" s="46"/>
      <c r="O540" s="52"/>
    </row>
    <row r="541" spans="1:15" s="4" customFormat="1" ht="45">
      <c r="A541" s="31" t="s">
        <v>90</v>
      </c>
      <c r="B541" s="86" t="s">
        <v>856</v>
      </c>
      <c r="C541" s="33" t="s">
        <v>757</v>
      </c>
      <c r="D541" s="60" t="s">
        <v>857</v>
      </c>
      <c r="E541" s="34">
        <v>400</v>
      </c>
      <c r="F541" s="31" t="s">
        <v>50</v>
      </c>
      <c r="G541" s="36">
        <v>0.78</v>
      </c>
      <c r="H541" s="34">
        <v>21</v>
      </c>
      <c r="I541" s="36">
        <f t="shared" si="23"/>
        <v>0.94379999999999997</v>
      </c>
      <c r="J541" s="42">
        <f t="shared" si="24"/>
        <v>312</v>
      </c>
      <c r="K541" s="52"/>
      <c r="L541" s="59"/>
      <c r="M541" s="52"/>
      <c r="N541" s="59"/>
      <c r="O541" s="52"/>
    </row>
    <row r="542" spans="1:15" s="4" customFormat="1" ht="45">
      <c r="A542" s="31" t="s">
        <v>91</v>
      </c>
      <c r="B542" s="86"/>
      <c r="C542" s="33" t="s">
        <v>757</v>
      </c>
      <c r="D542" s="60" t="s">
        <v>858</v>
      </c>
      <c r="E542" s="34">
        <v>400</v>
      </c>
      <c r="F542" s="31" t="s">
        <v>50</v>
      </c>
      <c r="G542" s="36">
        <v>0.78</v>
      </c>
      <c r="H542" s="34">
        <v>21</v>
      </c>
      <c r="I542" s="36">
        <f t="shared" si="23"/>
        <v>0.94379999999999997</v>
      </c>
      <c r="J542" s="42">
        <f t="shared" si="24"/>
        <v>312</v>
      </c>
      <c r="K542" s="52"/>
      <c r="L542" s="59"/>
      <c r="M542" s="52"/>
      <c r="N542" s="59"/>
      <c r="O542" s="52"/>
    </row>
    <row r="543" spans="1:15" s="4" customFormat="1" ht="75">
      <c r="A543" s="31" t="s">
        <v>92</v>
      </c>
      <c r="B543" s="86"/>
      <c r="C543" s="60" t="s">
        <v>859</v>
      </c>
      <c r="D543" s="60" t="s">
        <v>860</v>
      </c>
      <c r="E543" s="34">
        <v>100</v>
      </c>
      <c r="F543" s="31" t="s">
        <v>50</v>
      </c>
      <c r="G543" s="36">
        <v>11.2</v>
      </c>
      <c r="H543" s="34">
        <v>21</v>
      </c>
      <c r="I543" s="36">
        <f t="shared" si="23"/>
        <v>13.552</v>
      </c>
      <c r="J543" s="42">
        <f t="shared" si="24"/>
        <v>1120</v>
      </c>
      <c r="K543" s="52"/>
      <c r="L543" s="59"/>
      <c r="M543" s="52"/>
      <c r="N543" s="59"/>
      <c r="O543" s="52"/>
    </row>
    <row r="544" spans="1:15" s="4" customFormat="1" ht="60">
      <c r="A544" s="31" t="s">
        <v>93</v>
      </c>
      <c r="B544" s="86"/>
      <c r="C544" s="60" t="s">
        <v>859</v>
      </c>
      <c r="D544" s="60" t="s">
        <v>861</v>
      </c>
      <c r="E544" s="34">
        <v>100</v>
      </c>
      <c r="F544" s="31" t="s">
        <v>50</v>
      </c>
      <c r="G544" s="36">
        <v>11.2</v>
      </c>
      <c r="H544" s="34">
        <v>21</v>
      </c>
      <c r="I544" s="36">
        <f t="shared" si="23"/>
        <v>13.552</v>
      </c>
      <c r="J544" s="42">
        <f t="shared" si="24"/>
        <v>1120</v>
      </c>
      <c r="K544" s="52"/>
      <c r="L544" s="59"/>
      <c r="M544" s="52"/>
      <c r="N544" s="59"/>
      <c r="O544" s="52"/>
    </row>
    <row r="545" spans="1:15" s="4" customFormat="1" ht="60">
      <c r="A545" s="31" t="s">
        <v>94</v>
      </c>
      <c r="B545" s="86"/>
      <c r="C545" s="60" t="s">
        <v>859</v>
      </c>
      <c r="D545" s="60" t="s">
        <v>862</v>
      </c>
      <c r="E545" s="34">
        <v>100</v>
      </c>
      <c r="F545" s="31" t="s">
        <v>50</v>
      </c>
      <c r="G545" s="36">
        <v>3.9</v>
      </c>
      <c r="H545" s="34">
        <v>21</v>
      </c>
      <c r="I545" s="36">
        <f t="shared" si="23"/>
        <v>4.7189999999999994</v>
      </c>
      <c r="J545" s="42">
        <f t="shared" si="24"/>
        <v>390</v>
      </c>
      <c r="K545" s="52"/>
      <c r="L545" s="59"/>
      <c r="M545" s="52"/>
      <c r="N545" s="59"/>
      <c r="O545" s="52"/>
    </row>
    <row r="546" spans="1:15" s="4" customFormat="1" ht="60">
      <c r="A546" s="31" t="s">
        <v>95</v>
      </c>
      <c r="B546" s="86"/>
      <c r="C546" s="33" t="s">
        <v>863</v>
      </c>
      <c r="D546" s="60" t="s">
        <v>864</v>
      </c>
      <c r="E546" s="34">
        <v>100</v>
      </c>
      <c r="F546" s="31" t="s">
        <v>50</v>
      </c>
      <c r="G546" s="36">
        <v>16.899999999999999</v>
      </c>
      <c r="H546" s="34">
        <v>21</v>
      </c>
      <c r="I546" s="36">
        <f t="shared" si="23"/>
        <v>20.448999999999998</v>
      </c>
      <c r="J546" s="42">
        <f t="shared" si="24"/>
        <v>1689.9999999999998</v>
      </c>
      <c r="K546" s="52"/>
      <c r="L546" s="59"/>
      <c r="M546" s="52"/>
      <c r="N546" s="59"/>
      <c r="O546" s="52"/>
    </row>
    <row r="547" spans="1:15" s="4" customFormat="1" ht="60">
      <c r="A547" s="31" t="s">
        <v>96</v>
      </c>
      <c r="B547" s="86"/>
      <c r="C547" s="33" t="s">
        <v>863</v>
      </c>
      <c r="D547" s="60" t="s">
        <v>865</v>
      </c>
      <c r="E547" s="34">
        <v>100</v>
      </c>
      <c r="F547" s="31" t="s">
        <v>50</v>
      </c>
      <c r="G547" s="36">
        <v>4.3</v>
      </c>
      <c r="H547" s="34">
        <v>21</v>
      </c>
      <c r="I547" s="36">
        <f t="shared" si="23"/>
        <v>5.2029999999999994</v>
      </c>
      <c r="J547" s="42">
        <f t="shared" si="24"/>
        <v>430</v>
      </c>
      <c r="K547" s="52"/>
      <c r="L547" s="59"/>
      <c r="M547" s="52"/>
      <c r="N547" s="59"/>
      <c r="O547" s="52"/>
    </row>
    <row r="548" spans="1:15" s="4" customFormat="1" ht="75">
      <c r="A548" s="31" t="s">
        <v>97</v>
      </c>
      <c r="B548" s="86"/>
      <c r="C548" s="60" t="s">
        <v>866</v>
      </c>
      <c r="D548" s="60" t="s">
        <v>867</v>
      </c>
      <c r="E548" s="34">
        <v>50</v>
      </c>
      <c r="F548" s="31" t="s">
        <v>50</v>
      </c>
      <c r="G548" s="36">
        <v>7.9</v>
      </c>
      <c r="H548" s="34">
        <v>21</v>
      </c>
      <c r="I548" s="36">
        <f t="shared" si="23"/>
        <v>9.5589999999999993</v>
      </c>
      <c r="J548" s="42">
        <f t="shared" si="24"/>
        <v>395</v>
      </c>
      <c r="K548" s="52"/>
      <c r="L548" s="59"/>
      <c r="M548" s="52"/>
      <c r="N548" s="59"/>
      <c r="O548" s="52"/>
    </row>
    <row r="549" spans="1:15" s="4" customFormat="1" ht="60">
      <c r="A549" s="31" t="s">
        <v>98</v>
      </c>
      <c r="B549" s="86"/>
      <c r="C549" s="60" t="s">
        <v>859</v>
      </c>
      <c r="D549" s="60" t="s">
        <v>868</v>
      </c>
      <c r="E549" s="34">
        <v>100</v>
      </c>
      <c r="F549" s="31" t="s">
        <v>50</v>
      </c>
      <c r="G549" s="36">
        <v>17.7</v>
      </c>
      <c r="H549" s="34">
        <v>21</v>
      </c>
      <c r="I549" s="36">
        <f t="shared" si="23"/>
        <v>21.416999999999998</v>
      </c>
      <c r="J549" s="42">
        <f t="shared" si="24"/>
        <v>1770</v>
      </c>
      <c r="K549" s="52"/>
      <c r="L549" s="59"/>
      <c r="M549" s="52"/>
      <c r="N549" s="59"/>
      <c r="O549" s="52"/>
    </row>
    <row r="550" spans="1:15" s="4" customFormat="1" ht="60">
      <c r="A550" s="31" t="s">
        <v>99</v>
      </c>
      <c r="B550" s="86"/>
      <c r="C550" s="33" t="s">
        <v>863</v>
      </c>
      <c r="D550" s="33" t="s">
        <v>869</v>
      </c>
      <c r="E550" s="34">
        <v>100</v>
      </c>
      <c r="F550" s="31" t="s">
        <v>50</v>
      </c>
      <c r="G550" s="36">
        <v>4.74</v>
      </c>
      <c r="H550" s="34">
        <v>21</v>
      </c>
      <c r="I550" s="36">
        <f t="shared" si="23"/>
        <v>5.7354000000000003</v>
      </c>
      <c r="J550" s="42">
        <f t="shared" si="24"/>
        <v>474</v>
      </c>
      <c r="K550" s="52"/>
      <c r="L550" s="46"/>
      <c r="M550" s="52"/>
      <c r="N550" s="46"/>
      <c r="O550" s="52"/>
    </row>
    <row r="551" spans="1:15" s="4" customFormat="1" ht="60">
      <c r="A551" s="31" t="s">
        <v>100</v>
      </c>
      <c r="B551" s="86"/>
      <c r="C551" s="33" t="s">
        <v>870</v>
      </c>
      <c r="D551" s="33" t="s">
        <v>871</v>
      </c>
      <c r="E551" s="34">
        <v>200</v>
      </c>
      <c r="F551" s="31" t="s">
        <v>50</v>
      </c>
      <c r="G551" s="36">
        <v>20.2</v>
      </c>
      <c r="H551" s="34">
        <v>21</v>
      </c>
      <c r="I551" s="36">
        <f t="shared" si="23"/>
        <v>24.442</v>
      </c>
      <c r="J551" s="42">
        <f t="shared" si="24"/>
        <v>4040</v>
      </c>
      <c r="K551" s="52"/>
      <c r="L551" s="46"/>
      <c r="M551" s="52"/>
      <c r="N551" s="46"/>
      <c r="O551" s="52"/>
    </row>
    <row r="552" spans="1:15" s="4" customFormat="1" ht="75">
      <c r="A552" s="31" t="s">
        <v>101</v>
      </c>
      <c r="B552" s="86"/>
      <c r="C552" s="33" t="s">
        <v>872</v>
      </c>
      <c r="D552" s="33" t="s">
        <v>873</v>
      </c>
      <c r="E552" s="34">
        <v>100</v>
      </c>
      <c r="F552" s="31" t="s">
        <v>50</v>
      </c>
      <c r="G552" s="36">
        <v>19.600000000000001</v>
      </c>
      <c r="H552" s="34">
        <v>21</v>
      </c>
      <c r="I552" s="36">
        <f t="shared" si="23"/>
        <v>23.716000000000001</v>
      </c>
      <c r="J552" s="42">
        <f t="shared" si="24"/>
        <v>1960.0000000000002</v>
      </c>
      <c r="K552" s="52"/>
      <c r="L552" s="59"/>
      <c r="M552" s="52"/>
      <c r="N552" s="59"/>
      <c r="O552" s="52"/>
    </row>
    <row r="553" spans="1:15" s="4" customFormat="1" ht="75">
      <c r="A553" s="31" t="s">
        <v>102</v>
      </c>
      <c r="B553" s="86"/>
      <c r="C553" s="33" t="s">
        <v>874</v>
      </c>
      <c r="D553" s="33" t="s">
        <v>875</v>
      </c>
      <c r="E553" s="34">
        <v>100</v>
      </c>
      <c r="F553" s="31" t="s">
        <v>50</v>
      </c>
      <c r="G553" s="36">
        <v>17.7</v>
      </c>
      <c r="H553" s="34">
        <v>21</v>
      </c>
      <c r="I553" s="36">
        <f t="shared" si="23"/>
        <v>21.416999999999998</v>
      </c>
      <c r="J553" s="42">
        <f t="shared" si="24"/>
        <v>1770</v>
      </c>
      <c r="K553" s="52"/>
      <c r="L553" s="59"/>
      <c r="M553" s="52"/>
      <c r="N553" s="59"/>
      <c r="O553" s="52"/>
    </row>
    <row r="554" spans="1:15" s="4" customFormat="1" ht="30">
      <c r="A554" s="31" t="s">
        <v>103</v>
      </c>
      <c r="B554" s="86"/>
      <c r="C554" s="33" t="s">
        <v>863</v>
      </c>
      <c r="D554" s="33" t="s">
        <v>876</v>
      </c>
      <c r="E554" s="34">
        <v>10</v>
      </c>
      <c r="F554" s="31" t="s">
        <v>50</v>
      </c>
      <c r="G554" s="36">
        <v>4.96</v>
      </c>
      <c r="H554" s="34">
        <v>21</v>
      </c>
      <c r="I554" s="36">
        <f t="shared" si="23"/>
        <v>6.0015999999999998</v>
      </c>
      <c r="J554" s="42">
        <f t="shared" si="24"/>
        <v>49.6</v>
      </c>
      <c r="K554" s="52"/>
      <c r="L554" s="59"/>
      <c r="M554" s="52"/>
      <c r="N554" s="59"/>
      <c r="O554" s="52"/>
    </row>
    <row r="555" spans="1:15" s="4" customFormat="1" ht="60">
      <c r="A555" s="31" t="s">
        <v>104</v>
      </c>
      <c r="B555" s="86"/>
      <c r="C555" s="33" t="s">
        <v>870</v>
      </c>
      <c r="D555" s="33" t="s">
        <v>877</v>
      </c>
      <c r="E555" s="34">
        <v>100</v>
      </c>
      <c r="F555" s="31" t="s">
        <v>50</v>
      </c>
      <c r="G555" s="36">
        <v>3.2</v>
      </c>
      <c r="H555" s="34">
        <v>21</v>
      </c>
      <c r="I555" s="36">
        <f t="shared" si="23"/>
        <v>3.8719999999999999</v>
      </c>
      <c r="J555" s="42">
        <f t="shared" si="24"/>
        <v>320</v>
      </c>
      <c r="K555" s="52"/>
      <c r="L555" s="59"/>
      <c r="M555" s="52"/>
      <c r="N555" s="59"/>
      <c r="O555" s="52"/>
    </row>
    <row r="556" spans="1:15" s="4" customFormat="1" ht="60">
      <c r="A556" s="31" t="s">
        <v>105</v>
      </c>
      <c r="B556" s="86"/>
      <c r="C556" s="33" t="s">
        <v>870</v>
      </c>
      <c r="D556" s="33" t="s">
        <v>878</v>
      </c>
      <c r="E556" s="34">
        <v>50</v>
      </c>
      <c r="F556" s="31" t="s">
        <v>50</v>
      </c>
      <c r="G556" s="36">
        <v>21.2</v>
      </c>
      <c r="H556" s="34">
        <v>21</v>
      </c>
      <c r="I556" s="36">
        <f t="shared" si="23"/>
        <v>25.651999999999997</v>
      </c>
      <c r="J556" s="42">
        <f t="shared" si="24"/>
        <v>1060</v>
      </c>
      <c r="K556" s="52"/>
      <c r="L556" s="47"/>
      <c r="M556" s="52"/>
      <c r="N556" s="47"/>
      <c r="O556" s="52"/>
    </row>
    <row r="557" spans="1:15" s="4" customFormat="1" ht="60">
      <c r="A557" s="31" t="s">
        <v>106</v>
      </c>
      <c r="B557" s="86"/>
      <c r="C557" s="33" t="s">
        <v>870</v>
      </c>
      <c r="D557" s="33" t="s">
        <v>879</v>
      </c>
      <c r="E557" s="34">
        <v>50</v>
      </c>
      <c r="F557" s="31" t="s">
        <v>50</v>
      </c>
      <c r="G557" s="36">
        <v>21.2</v>
      </c>
      <c r="H557" s="34">
        <v>21</v>
      </c>
      <c r="I557" s="36">
        <f t="shared" si="23"/>
        <v>25.651999999999997</v>
      </c>
      <c r="J557" s="42">
        <f t="shared" si="24"/>
        <v>1060</v>
      </c>
      <c r="K557" s="52"/>
      <c r="L557" s="62"/>
      <c r="M557" s="52"/>
      <c r="N557" s="62"/>
      <c r="O557" s="52"/>
    </row>
    <row r="558" spans="1:15" s="4" customFormat="1" ht="60">
      <c r="A558" s="31" t="s">
        <v>107</v>
      </c>
      <c r="B558" s="86"/>
      <c r="C558" s="33" t="s">
        <v>870</v>
      </c>
      <c r="D558" s="33" t="s">
        <v>880</v>
      </c>
      <c r="E558" s="34">
        <v>40</v>
      </c>
      <c r="F558" s="31" t="s">
        <v>50</v>
      </c>
      <c r="G558" s="36">
        <v>3.2</v>
      </c>
      <c r="H558" s="34">
        <v>21</v>
      </c>
      <c r="I558" s="36">
        <f t="shared" si="23"/>
        <v>3.8719999999999999</v>
      </c>
      <c r="J558" s="42">
        <f t="shared" si="24"/>
        <v>128</v>
      </c>
      <c r="K558" s="52"/>
      <c r="L558" s="62"/>
      <c r="M558" s="52"/>
      <c r="N558" s="62"/>
      <c r="O558" s="52"/>
    </row>
    <row r="559" spans="1:15" s="4" customFormat="1" ht="60">
      <c r="A559" s="31" t="s">
        <v>108</v>
      </c>
      <c r="B559" s="86"/>
      <c r="C559" s="33" t="s">
        <v>854</v>
      </c>
      <c r="D559" s="33" t="s">
        <v>881</v>
      </c>
      <c r="E559" s="34">
        <v>100</v>
      </c>
      <c r="F559" s="31" t="s">
        <v>50</v>
      </c>
      <c r="G559" s="36">
        <v>3.95</v>
      </c>
      <c r="H559" s="34">
        <v>21</v>
      </c>
      <c r="I559" s="36">
        <f t="shared" si="23"/>
        <v>4.7794999999999996</v>
      </c>
      <c r="J559" s="42">
        <f t="shared" si="24"/>
        <v>395</v>
      </c>
      <c r="K559" s="52"/>
      <c r="L559" s="45"/>
      <c r="M559" s="52"/>
      <c r="N559" s="45"/>
      <c r="O559" s="52"/>
    </row>
    <row r="560" spans="1:15" s="4" customFormat="1" ht="60">
      <c r="A560" s="31" t="s">
        <v>109</v>
      </c>
      <c r="B560" s="86"/>
      <c r="C560" s="33" t="s">
        <v>882</v>
      </c>
      <c r="D560" s="33" t="s">
        <v>883</v>
      </c>
      <c r="E560" s="34">
        <v>100</v>
      </c>
      <c r="F560" s="31" t="s">
        <v>50</v>
      </c>
      <c r="G560" s="36">
        <v>3.35</v>
      </c>
      <c r="H560" s="34">
        <v>21</v>
      </c>
      <c r="I560" s="36">
        <f t="shared" si="23"/>
        <v>4.0534999999999997</v>
      </c>
      <c r="J560" s="42">
        <f t="shared" si="24"/>
        <v>335</v>
      </c>
      <c r="K560" s="52"/>
      <c r="L560" s="59"/>
      <c r="M560" s="52"/>
      <c r="N560" s="59"/>
      <c r="O560" s="52"/>
    </row>
    <row r="561" spans="1:15" s="4" customFormat="1" ht="60">
      <c r="A561" s="31" t="s">
        <v>110</v>
      </c>
      <c r="B561" s="86"/>
      <c r="C561" s="60" t="s">
        <v>859</v>
      </c>
      <c r="D561" s="33" t="s">
        <v>884</v>
      </c>
      <c r="E561" s="34">
        <v>100</v>
      </c>
      <c r="F561" s="31" t="s">
        <v>50</v>
      </c>
      <c r="G561" s="36">
        <v>1.0900000000000001</v>
      </c>
      <c r="H561" s="34">
        <v>21</v>
      </c>
      <c r="I561" s="36">
        <f t="shared" si="23"/>
        <v>1.3189</v>
      </c>
      <c r="J561" s="42">
        <f t="shared" si="24"/>
        <v>109.00000000000001</v>
      </c>
      <c r="K561" s="52"/>
      <c r="L561" s="59"/>
      <c r="M561" s="52"/>
      <c r="N561" s="59"/>
      <c r="O561" s="52"/>
    </row>
    <row r="562" spans="1:15" s="4" customFormat="1" ht="60">
      <c r="A562" s="31" t="s">
        <v>111</v>
      </c>
      <c r="B562" s="86"/>
      <c r="C562" s="60" t="s">
        <v>859</v>
      </c>
      <c r="D562" s="33" t="s">
        <v>885</v>
      </c>
      <c r="E562" s="34">
        <v>30</v>
      </c>
      <c r="F562" s="31" t="s">
        <v>50</v>
      </c>
      <c r="G562" s="36">
        <v>10.8</v>
      </c>
      <c r="H562" s="34">
        <v>21</v>
      </c>
      <c r="I562" s="36">
        <f t="shared" si="23"/>
        <v>13.068</v>
      </c>
      <c r="J562" s="42">
        <f t="shared" si="24"/>
        <v>324</v>
      </c>
      <c r="K562" s="52"/>
      <c r="L562" s="59"/>
      <c r="M562" s="52"/>
      <c r="N562" s="59"/>
      <c r="O562" s="52"/>
    </row>
    <row r="563" spans="1:15" s="4" customFormat="1" ht="60">
      <c r="A563" s="31" t="s">
        <v>112</v>
      </c>
      <c r="B563" s="86"/>
      <c r="C563" s="60" t="s">
        <v>859</v>
      </c>
      <c r="D563" s="33" t="s">
        <v>886</v>
      </c>
      <c r="E563" s="34">
        <v>30</v>
      </c>
      <c r="F563" s="31" t="s">
        <v>50</v>
      </c>
      <c r="G563" s="36">
        <v>2.25</v>
      </c>
      <c r="H563" s="34">
        <v>21</v>
      </c>
      <c r="I563" s="36">
        <f t="shared" si="23"/>
        <v>2.7225000000000001</v>
      </c>
      <c r="J563" s="42">
        <f t="shared" si="24"/>
        <v>67.5</v>
      </c>
      <c r="K563" s="52"/>
      <c r="L563" s="59"/>
      <c r="M563" s="52"/>
      <c r="N563" s="59"/>
      <c r="O563" s="52"/>
    </row>
    <row r="564" spans="1:15" s="4" customFormat="1" ht="45">
      <c r="A564" s="31" t="s">
        <v>113</v>
      </c>
      <c r="B564" s="86" t="s">
        <v>887</v>
      </c>
      <c r="C564" s="33" t="s">
        <v>888</v>
      </c>
      <c r="D564" s="33" t="s">
        <v>889</v>
      </c>
      <c r="E564" s="34">
        <v>100</v>
      </c>
      <c r="F564" s="31" t="s">
        <v>50</v>
      </c>
      <c r="G564" s="36">
        <v>3.3</v>
      </c>
      <c r="H564" s="34">
        <v>21</v>
      </c>
      <c r="I564" s="36">
        <f t="shared" si="23"/>
        <v>3.9929999999999999</v>
      </c>
      <c r="J564" s="42">
        <f t="shared" si="24"/>
        <v>330</v>
      </c>
      <c r="K564" s="52"/>
      <c r="L564" s="46"/>
      <c r="M564" s="52"/>
      <c r="N564" s="46"/>
      <c r="O564" s="52"/>
    </row>
    <row r="565" spans="1:15" s="4" customFormat="1" ht="45">
      <c r="A565" s="31" t="s">
        <v>114</v>
      </c>
      <c r="B565" s="86"/>
      <c r="C565" s="33" t="s">
        <v>888</v>
      </c>
      <c r="D565" s="33" t="s">
        <v>890</v>
      </c>
      <c r="E565" s="34">
        <v>100</v>
      </c>
      <c r="F565" s="31" t="s">
        <v>50</v>
      </c>
      <c r="G565" s="36">
        <v>1.21</v>
      </c>
      <c r="H565" s="34">
        <v>21</v>
      </c>
      <c r="I565" s="36">
        <f t="shared" si="23"/>
        <v>1.4641</v>
      </c>
      <c r="J565" s="42">
        <f t="shared" si="24"/>
        <v>121</v>
      </c>
      <c r="K565" s="52"/>
      <c r="L565" s="46"/>
      <c r="M565" s="52"/>
      <c r="N565" s="46"/>
      <c r="O565" s="52"/>
    </row>
    <row r="566" spans="1:15" s="4" customFormat="1" ht="30">
      <c r="A566" s="31" t="s">
        <v>115</v>
      </c>
      <c r="B566" s="32" t="s">
        <v>891</v>
      </c>
      <c r="C566" s="33" t="s">
        <v>882</v>
      </c>
      <c r="D566" s="33" t="s">
        <v>892</v>
      </c>
      <c r="E566" s="34">
        <v>200</v>
      </c>
      <c r="F566" s="31" t="s">
        <v>50</v>
      </c>
      <c r="G566" s="36">
        <v>2.5</v>
      </c>
      <c r="H566" s="34">
        <v>21</v>
      </c>
      <c r="I566" s="36">
        <f t="shared" si="23"/>
        <v>3.0249999999999999</v>
      </c>
      <c r="J566" s="42">
        <f t="shared" si="24"/>
        <v>500</v>
      </c>
      <c r="K566" s="52"/>
      <c r="L566" s="46"/>
      <c r="M566" s="52"/>
      <c r="N566" s="46"/>
      <c r="O566" s="52"/>
    </row>
    <row r="567" spans="1:15" s="4" customFormat="1" ht="30">
      <c r="A567" s="31" t="s">
        <v>116</v>
      </c>
      <c r="B567" s="32" t="s">
        <v>893</v>
      </c>
      <c r="C567" s="33" t="s">
        <v>772</v>
      </c>
      <c r="D567" s="33" t="s">
        <v>894</v>
      </c>
      <c r="E567" s="34">
        <v>100</v>
      </c>
      <c r="F567" s="31" t="s">
        <v>50</v>
      </c>
      <c r="G567" s="36">
        <v>2.99</v>
      </c>
      <c r="H567" s="34">
        <v>21</v>
      </c>
      <c r="I567" s="36">
        <f t="shared" si="23"/>
        <v>3.6179000000000001</v>
      </c>
      <c r="J567" s="42">
        <f t="shared" si="24"/>
        <v>299</v>
      </c>
      <c r="K567" s="52"/>
      <c r="L567" s="46"/>
      <c r="M567" s="52"/>
      <c r="N567" s="46"/>
      <c r="O567" s="52"/>
    </row>
    <row r="568" spans="1:15" s="4" customFormat="1" ht="45">
      <c r="A568" s="31" t="s">
        <v>117</v>
      </c>
      <c r="B568" s="86" t="s">
        <v>895</v>
      </c>
      <c r="C568" s="33" t="s">
        <v>147</v>
      </c>
      <c r="D568" s="33" t="s">
        <v>896</v>
      </c>
      <c r="E568" s="34">
        <v>1</v>
      </c>
      <c r="F568" s="31" t="s">
        <v>50</v>
      </c>
      <c r="G568" s="36">
        <v>5.95</v>
      </c>
      <c r="H568" s="34">
        <v>21</v>
      </c>
      <c r="I568" s="36">
        <f t="shared" si="23"/>
        <v>7.1994999999999996</v>
      </c>
      <c r="J568" s="42">
        <f t="shared" si="24"/>
        <v>5.95</v>
      </c>
      <c r="K568" s="52"/>
      <c r="L568" s="46"/>
      <c r="M568" s="52"/>
      <c r="N568" s="46"/>
      <c r="O568" s="52"/>
    </row>
    <row r="569" spans="1:15" s="4" customFormat="1" ht="45">
      <c r="A569" s="31" t="s">
        <v>118</v>
      </c>
      <c r="B569" s="86"/>
      <c r="C569" s="33" t="s">
        <v>147</v>
      </c>
      <c r="D569" s="33" t="s">
        <v>897</v>
      </c>
      <c r="E569" s="34">
        <v>5</v>
      </c>
      <c r="F569" s="31" t="s">
        <v>50</v>
      </c>
      <c r="G569" s="36">
        <v>15.69</v>
      </c>
      <c r="H569" s="34">
        <v>21</v>
      </c>
      <c r="I569" s="36">
        <f t="shared" si="23"/>
        <v>18.9849</v>
      </c>
      <c r="J569" s="42">
        <f t="shared" si="24"/>
        <v>78.45</v>
      </c>
      <c r="K569" s="52"/>
      <c r="L569" s="46"/>
      <c r="M569" s="52"/>
      <c r="N569" s="46"/>
      <c r="O569" s="52"/>
    </row>
    <row r="570" spans="1:15" s="4" customFormat="1" ht="45">
      <c r="A570" s="31" t="s">
        <v>119</v>
      </c>
      <c r="B570" s="86"/>
      <c r="C570" s="33" t="s">
        <v>147</v>
      </c>
      <c r="D570" s="33" t="s">
        <v>898</v>
      </c>
      <c r="E570" s="34">
        <v>5</v>
      </c>
      <c r="F570" s="31" t="s">
        <v>50</v>
      </c>
      <c r="G570" s="36">
        <v>2.11</v>
      </c>
      <c r="H570" s="34">
        <v>21</v>
      </c>
      <c r="I570" s="36">
        <f t="shared" si="23"/>
        <v>2.5530999999999997</v>
      </c>
      <c r="J570" s="42">
        <f t="shared" si="24"/>
        <v>10.549999999999999</v>
      </c>
      <c r="K570" s="52"/>
      <c r="L570" s="46"/>
      <c r="M570" s="52"/>
      <c r="N570" s="46"/>
      <c r="O570" s="52"/>
    </row>
    <row r="571" spans="1:15" s="4" customFormat="1" ht="45">
      <c r="A571" s="31" t="s">
        <v>120</v>
      </c>
      <c r="B571" s="32" t="s">
        <v>899</v>
      </c>
      <c r="C571" s="33" t="s">
        <v>760</v>
      </c>
      <c r="D571" s="33" t="s">
        <v>900</v>
      </c>
      <c r="E571" s="34">
        <v>20</v>
      </c>
      <c r="F571" s="31" t="s">
        <v>50</v>
      </c>
      <c r="G571" s="36">
        <v>10.4</v>
      </c>
      <c r="H571" s="34">
        <v>21</v>
      </c>
      <c r="I571" s="36">
        <f t="shared" si="23"/>
        <v>12.584</v>
      </c>
      <c r="J571" s="42">
        <f t="shared" si="24"/>
        <v>208</v>
      </c>
      <c r="K571" s="52"/>
      <c r="L571" s="46"/>
      <c r="M571" s="52"/>
      <c r="N571" s="46"/>
      <c r="O571" s="52"/>
    </row>
    <row r="572" spans="1:15">
      <c r="A572" s="81" t="s">
        <v>45</v>
      </c>
      <c r="B572" s="81"/>
      <c r="C572" s="81"/>
      <c r="D572" s="81"/>
      <c r="E572" s="81"/>
      <c r="F572" s="81"/>
      <c r="G572" s="81"/>
      <c r="H572" s="81"/>
      <c r="I572" s="81"/>
      <c r="J572" s="23">
        <f>SUM(J471:J571)</f>
        <v>82660.850000000006</v>
      </c>
      <c r="L572" s="57"/>
      <c r="M572" s="63"/>
    </row>
    <row r="573" spans="1:15">
      <c r="A573" s="81" t="s">
        <v>46</v>
      </c>
      <c r="B573" s="81"/>
      <c r="C573" s="81"/>
      <c r="D573" s="81"/>
      <c r="E573" s="81"/>
      <c r="F573" s="81"/>
      <c r="G573" s="81"/>
      <c r="H573" s="81"/>
      <c r="I573" s="81"/>
      <c r="J573" s="23">
        <f>J574-J572</f>
        <v>17358.7785</v>
      </c>
      <c r="L573" s="57"/>
      <c r="M573" s="51"/>
      <c r="N573" s="27"/>
    </row>
    <row r="574" spans="1:15" ht="15.75">
      <c r="A574" s="81" t="s">
        <v>47</v>
      </c>
      <c r="B574" s="81"/>
      <c r="C574" s="81"/>
      <c r="D574" s="81"/>
      <c r="E574" s="81"/>
      <c r="F574" s="81"/>
      <c r="G574" s="81"/>
      <c r="H574" s="81"/>
      <c r="I574" s="81"/>
      <c r="J574" s="23">
        <f>J572*1.21</f>
        <v>100019.62850000001</v>
      </c>
      <c r="K574" s="64"/>
      <c r="L574" s="24"/>
    </row>
    <row r="575" spans="1:15">
      <c r="A575" s="10"/>
      <c r="L575" s="24"/>
    </row>
    <row r="576" spans="1:15" s="1" customFormat="1">
      <c r="A576" s="16" t="s">
        <v>901</v>
      </c>
      <c r="B576" s="17"/>
      <c r="D576" s="6"/>
      <c r="E576" s="17"/>
      <c r="F576" s="17"/>
      <c r="G576" s="17"/>
      <c r="H576" s="17"/>
      <c r="I576" s="17"/>
      <c r="J576" s="17"/>
      <c r="K576" s="20"/>
      <c r="L576" s="24"/>
      <c r="M576" s="20"/>
      <c r="N576" s="20"/>
      <c r="O576" s="20"/>
    </row>
    <row r="577" spans="1:15" s="1" customFormat="1">
      <c r="A577" s="16" t="s">
        <v>902</v>
      </c>
      <c r="B577" s="17"/>
      <c r="D577" s="6"/>
      <c r="E577" s="17"/>
      <c r="F577" s="17"/>
      <c r="G577" s="17"/>
      <c r="H577" s="17"/>
      <c r="I577" s="17"/>
      <c r="J577" s="17"/>
      <c r="K577" s="20"/>
      <c r="L577" s="24"/>
      <c r="M577" s="20"/>
      <c r="N577" s="20"/>
      <c r="O577" s="20"/>
    </row>
    <row r="578" spans="1:15">
      <c r="A578" s="10"/>
      <c r="L578" s="24"/>
      <c r="M578" s="28"/>
      <c r="N578" s="24"/>
    </row>
    <row r="579" spans="1:15" s="1" customFormat="1">
      <c r="A579" s="79" t="s">
        <v>903</v>
      </c>
      <c r="B579" s="82"/>
      <c r="C579" s="82"/>
      <c r="D579" s="82"/>
      <c r="E579" s="82"/>
      <c r="F579" s="82"/>
      <c r="G579" s="82"/>
      <c r="H579" s="82"/>
      <c r="I579" s="82"/>
      <c r="J579" s="82"/>
      <c r="K579" s="20"/>
      <c r="L579" s="20"/>
      <c r="M579" s="20"/>
      <c r="N579" s="20"/>
      <c r="O579" s="20"/>
    </row>
    <row r="580" spans="1:15">
      <c r="A580" s="10"/>
    </row>
    <row r="581" spans="1:15" s="2" customFormat="1" ht="76.5">
      <c r="A581" s="11" t="s">
        <v>3</v>
      </c>
      <c r="B581" s="11" t="s">
        <v>4</v>
      </c>
      <c r="C581" s="11" t="s">
        <v>48</v>
      </c>
      <c r="D581" s="11" t="s">
        <v>5</v>
      </c>
      <c r="E581" s="11" t="s">
        <v>6</v>
      </c>
      <c r="F581" s="11" t="s">
        <v>7</v>
      </c>
      <c r="G581" s="11" t="s">
        <v>8</v>
      </c>
      <c r="H581" s="11" t="s">
        <v>9</v>
      </c>
      <c r="I581" s="11" t="s">
        <v>10</v>
      </c>
      <c r="J581" s="21" t="s">
        <v>11</v>
      </c>
      <c r="K581" s="22"/>
      <c r="L581" s="22"/>
      <c r="M581" s="22"/>
      <c r="N581" s="22"/>
      <c r="O581" s="22"/>
    </row>
    <row r="582" spans="1:15" s="3" customFormat="1" ht="30">
      <c r="A582" s="31" t="s">
        <v>12</v>
      </c>
      <c r="B582" s="32" t="s">
        <v>904</v>
      </c>
      <c r="C582" s="33" t="s">
        <v>882</v>
      </c>
      <c r="D582" s="33" t="s">
        <v>905</v>
      </c>
      <c r="E582" s="34">
        <v>400</v>
      </c>
      <c r="F582" s="31" t="s">
        <v>50</v>
      </c>
      <c r="G582" s="36">
        <v>1.36</v>
      </c>
      <c r="H582" s="34">
        <v>21</v>
      </c>
      <c r="I582" s="36">
        <f>G582*1.21</f>
        <v>1.6456000000000002</v>
      </c>
      <c r="J582" s="42">
        <f>G582*E582</f>
        <v>544</v>
      </c>
      <c r="K582" s="43"/>
      <c r="L582" s="46"/>
      <c r="M582" s="52"/>
      <c r="N582" s="46"/>
      <c r="O582" s="43"/>
    </row>
    <row r="583" spans="1:15" s="3" customFormat="1" ht="30">
      <c r="A583" s="31" t="s">
        <v>14</v>
      </c>
      <c r="B583" s="86" t="s">
        <v>906</v>
      </c>
      <c r="C583" s="33" t="s">
        <v>907</v>
      </c>
      <c r="D583" s="33" t="s">
        <v>908</v>
      </c>
      <c r="E583" s="34">
        <v>400</v>
      </c>
      <c r="F583" s="31" t="s">
        <v>50</v>
      </c>
      <c r="G583" s="36">
        <v>0.55000000000000004</v>
      </c>
      <c r="H583" s="34">
        <v>21</v>
      </c>
      <c r="I583" s="36">
        <f t="shared" ref="I583:I614" si="25">G583*1.21</f>
        <v>0.66549999999999998</v>
      </c>
      <c r="J583" s="42">
        <f t="shared" ref="J583:J637" si="26">G583*E583</f>
        <v>220.00000000000003</v>
      </c>
      <c r="K583" s="43"/>
      <c r="L583" s="46"/>
      <c r="M583" s="52"/>
      <c r="N583" s="46"/>
      <c r="O583" s="43"/>
    </row>
    <row r="584" spans="1:15" s="3" customFormat="1" ht="30">
      <c r="A584" s="31" t="s">
        <v>15</v>
      </c>
      <c r="B584" s="86"/>
      <c r="C584" s="33" t="s">
        <v>907</v>
      </c>
      <c r="D584" s="33" t="s">
        <v>909</v>
      </c>
      <c r="E584" s="34">
        <v>400</v>
      </c>
      <c r="F584" s="31" t="s">
        <v>50</v>
      </c>
      <c r="G584" s="36">
        <v>0.7</v>
      </c>
      <c r="H584" s="34">
        <v>21</v>
      </c>
      <c r="I584" s="36">
        <f t="shared" si="25"/>
        <v>0.84699999999999998</v>
      </c>
      <c r="J584" s="42">
        <f t="shared" si="26"/>
        <v>280</v>
      </c>
      <c r="K584" s="43"/>
      <c r="L584" s="46"/>
      <c r="M584" s="52"/>
      <c r="N584" s="46"/>
      <c r="O584" s="43"/>
    </row>
    <row r="585" spans="1:15" s="3" customFormat="1" ht="30">
      <c r="A585" s="31" t="s">
        <v>16</v>
      </c>
      <c r="B585" s="86"/>
      <c r="C585" s="33" t="s">
        <v>907</v>
      </c>
      <c r="D585" s="33" t="s">
        <v>910</v>
      </c>
      <c r="E585" s="34">
        <v>400</v>
      </c>
      <c r="F585" s="31" t="s">
        <v>50</v>
      </c>
      <c r="G585" s="36">
        <v>0.19</v>
      </c>
      <c r="H585" s="34">
        <v>21</v>
      </c>
      <c r="I585" s="36">
        <f t="shared" si="25"/>
        <v>0.22989999999999999</v>
      </c>
      <c r="J585" s="42">
        <f t="shared" si="26"/>
        <v>76</v>
      </c>
      <c r="K585" s="43"/>
      <c r="L585" s="46"/>
      <c r="M585" s="52"/>
      <c r="N585" s="46"/>
      <c r="O585" s="43"/>
    </row>
    <row r="586" spans="1:15" s="3" customFormat="1" ht="30">
      <c r="A586" s="31" t="s">
        <v>17</v>
      </c>
      <c r="B586" s="86"/>
      <c r="C586" s="33" t="s">
        <v>907</v>
      </c>
      <c r="D586" s="33" t="s">
        <v>911</v>
      </c>
      <c r="E586" s="34">
        <v>400</v>
      </c>
      <c r="F586" s="31" t="s">
        <v>50</v>
      </c>
      <c r="G586" s="36">
        <v>0.95</v>
      </c>
      <c r="H586" s="34">
        <v>21</v>
      </c>
      <c r="I586" s="36">
        <f t="shared" si="25"/>
        <v>1.1495</v>
      </c>
      <c r="J586" s="42">
        <f t="shared" si="26"/>
        <v>380</v>
      </c>
      <c r="K586" s="43"/>
      <c r="L586" s="46"/>
      <c r="M586" s="52"/>
      <c r="N586" s="46"/>
      <c r="O586" s="43"/>
    </row>
    <row r="587" spans="1:15" s="3" customFormat="1" ht="30">
      <c r="A587" s="31" t="s">
        <v>18</v>
      </c>
      <c r="B587" s="86"/>
      <c r="C587" s="33" t="s">
        <v>907</v>
      </c>
      <c r="D587" s="33" t="s">
        <v>912</v>
      </c>
      <c r="E587" s="34">
        <v>200</v>
      </c>
      <c r="F587" s="31" t="s">
        <v>50</v>
      </c>
      <c r="G587" s="36">
        <v>0.55000000000000004</v>
      </c>
      <c r="H587" s="34">
        <v>21</v>
      </c>
      <c r="I587" s="36">
        <f t="shared" si="25"/>
        <v>0.66549999999999998</v>
      </c>
      <c r="J587" s="42">
        <f t="shared" si="26"/>
        <v>110.00000000000001</v>
      </c>
      <c r="K587" s="43"/>
      <c r="L587" s="46"/>
      <c r="M587" s="52"/>
      <c r="N587" s="46"/>
      <c r="O587" s="43"/>
    </row>
    <row r="588" spans="1:15" s="3" customFormat="1" ht="30">
      <c r="A588" s="31" t="s">
        <v>19</v>
      </c>
      <c r="B588" s="86"/>
      <c r="C588" s="33" t="s">
        <v>907</v>
      </c>
      <c r="D588" s="33" t="s">
        <v>913</v>
      </c>
      <c r="E588" s="34">
        <v>300</v>
      </c>
      <c r="F588" s="31" t="s">
        <v>50</v>
      </c>
      <c r="G588" s="36">
        <v>1.03</v>
      </c>
      <c r="H588" s="34">
        <v>21</v>
      </c>
      <c r="I588" s="36">
        <f t="shared" si="25"/>
        <v>1.2463</v>
      </c>
      <c r="J588" s="42">
        <f t="shared" si="26"/>
        <v>309</v>
      </c>
      <c r="K588" s="43"/>
      <c r="L588" s="46"/>
      <c r="M588" s="52"/>
      <c r="N588" s="46"/>
      <c r="O588" s="43"/>
    </row>
    <row r="589" spans="1:15" s="3" customFormat="1" ht="45">
      <c r="A589" s="31" t="s">
        <v>20</v>
      </c>
      <c r="B589" s="86"/>
      <c r="C589" s="33" t="s">
        <v>907</v>
      </c>
      <c r="D589" s="33" t="s">
        <v>914</v>
      </c>
      <c r="E589" s="34">
        <v>200</v>
      </c>
      <c r="F589" s="35" t="s">
        <v>50</v>
      </c>
      <c r="G589" s="36">
        <v>0.5</v>
      </c>
      <c r="H589" s="34">
        <v>21</v>
      </c>
      <c r="I589" s="36">
        <f t="shared" si="25"/>
        <v>0.60499999999999998</v>
      </c>
      <c r="J589" s="42">
        <f t="shared" si="26"/>
        <v>100</v>
      </c>
      <c r="K589" s="43"/>
      <c r="L589" s="46"/>
      <c r="M589" s="52"/>
      <c r="N589" s="46"/>
      <c r="O589" s="43"/>
    </row>
    <row r="590" spans="1:15" s="3" customFormat="1" ht="45">
      <c r="A590" s="31" t="s">
        <v>21</v>
      </c>
      <c r="B590" s="86" t="s">
        <v>915</v>
      </c>
      <c r="C590" s="33" t="s">
        <v>916</v>
      </c>
      <c r="D590" s="33" t="s">
        <v>917</v>
      </c>
      <c r="E590" s="34">
        <v>400</v>
      </c>
      <c r="F590" s="31" t="s">
        <v>50</v>
      </c>
      <c r="G590" s="36">
        <v>6.5</v>
      </c>
      <c r="H590" s="34">
        <v>21</v>
      </c>
      <c r="I590" s="36">
        <f t="shared" si="25"/>
        <v>7.8650000000000002</v>
      </c>
      <c r="J590" s="42">
        <f t="shared" si="26"/>
        <v>2600</v>
      </c>
      <c r="K590" s="43"/>
      <c r="L590" s="46"/>
      <c r="M590" s="52"/>
      <c r="N590" s="46"/>
      <c r="O590" s="43"/>
    </row>
    <row r="591" spans="1:15" s="3" customFormat="1" ht="30">
      <c r="A591" s="31" t="s">
        <v>22</v>
      </c>
      <c r="B591" s="86"/>
      <c r="C591" s="33" t="s">
        <v>916</v>
      </c>
      <c r="D591" s="33" t="s">
        <v>918</v>
      </c>
      <c r="E591" s="34">
        <v>400</v>
      </c>
      <c r="F591" s="31" t="s">
        <v>50</v>
      </c>
      <c r="G591" s="36">
        <v>3.03</v>
      </c>
      <c r="H591" s="34">
        <v>21</v>
      </c>
      <c r="I591" s="36">
        <f t="shared" si="25"/>
        <v>3.6662999999999997</v>
      </c>
      <c r="J591" s="42">
        <f t="shared" si="26"/>
        <v>1212</v>
      </c>
      <c r="K591" s="43"/>
      <c r="L591" s="46"/>
      <c r="M591" s="52"/>
      <c r="N591" s="46"/>
      <c r="O591" s="43"/>
    </row>
    <row r="592" spans="1:15" s="3" customFormat="1" ht="90">
      <c r="A592" s="31" t="s">
        <v>23</v>
      </c>
      <c r="B592" s="86"/>
      <c r="C592" s="33" t="s">
        <v>919</v>
      </c>
      <c r="D592" s="33" t="s">
        <v>920</v>
      </c>
      <c r="E592" s="34">
        <v>50</v>
      </c>
      <c r="F592" s="31" t="s">
        <v>50</v>
      </c>
      <c r="G592" s="36">
        <v>13.27</v>
      </c>
      <c r="H592" s="34">
        <v>21</v>
      </c>
      <c r="I592" s="36">
        <f t="shared" si="25"/>
        <v>16.056699999999999</v>
      </c>
      <c r="J592" s="42">
        <f t="shared" si="26"/>
        <v>663.5</v>
      </c>
      <c r="K592" s="43"/>
      <c r="L592" s="46"/>
      <c r="M592" s="52"/>
      <c r="N592" s="46"/>
      <c r="O592" s="43"/>
    </row>
    <row r="593" spans="1:15" s="3" customFormat="1" ht="90">
      <c r="A593" s="31" t="s">
        <v>24</v>
      </c>
      <c r="B593" s="86"/>
      <c r="C593" s="33" t="s">
        <v>919</v>
      </c>
      <c r="D593" s="33" t="s">
        <v>921</v>
      </c>
      <c r="E593" s="34">
        <v>50</v>
      </c>
      <c r="F593" s="31" t="s">
        <v>50</v>
      </c>
      <c r="G593" s="36">
        <v>18.239999999999998</v>
      </c>
      <c r="H593" s="34">
        <v>21</v>
      </c>
      <c r="I593" s="36">
        <f t="shared" si="25"/>
        <v>22.070399999999996</v>
      </c>
      <c r="J593" s="42">
        <f t="shared" si="26"/>
        <v>911.99999999999989</v>
      </c>
      <c r="K593" s="43"/>
      <c r="L593" s="46"/>
      <c r="M593" s="52"/>
      <c r="N593" s="46"/>
      <c r="O593" s="43"/>
    </row>
    <row r="594" spans="1:15" s="3" customFormat="1" ht="90">
      <c r="A594" s="31" t="s">
        <v>25</v>
      </c>
      <c r="B594" s="86"/>
      <c r="C594" s="33" t="s">
        <v>919</v>
      </c>
      <c r="D594" s="33" t="s">
        <v>922</v>
      </c>
      <c r="E594" s="34">
        <v>50</v>
      </c>
      <c r="F594" s="31" t="s">
        <v>50</v>
      </c>
      <c r="G594" s="36">
        <v>12.99</v>
      </c>
      <c r="H594" s="34">
        <v>21</v>
      </c>
      <c r="I594" s="36">
        <f t="shared" si="25"/>
        <v>15.7179</v>
      </c>
      <c r="J594" s="42">
        <f t="shared" si="26"/>
        <v>649.5</v>
      </c>
      <c r="K594" s="43"/>
      <c r="L594" s="46"/>
      <c r="M594" s="52"/>
      <c r="N594" s="46"/>
      <c r="O594" s="43"/>
    </row>
    <row r="595" spans="1:15" s="3" customFormat="1" ht="90">
      <c r="A595" s="31" t="s">
        <v>26</v>
      </c>
      <c r="B595" s="86"/>
      <c r="C595" s="33" t="s">
        <v>919</v>
      </c>
      <c r="D595" s="33" t="s">
        <v>923</v>
      </c>
      <c r="E595" s="34">
        <v>50</v>
      </c>
      <c r="F595" s="31" t="s">
        <v>50</v>
      </c>
      <c r="G595" s="36">
        <v>58.76</v>
      </c>
      <c r="H595" s="34">
        <v>21</v>
      </c>
      <c r="I595" s="36">
        <f t="shared" si="25"/>
        <v>71.099599999999995</v>
      </c>
      <c r="J595" s="42">
        <f t="shared" si="26"/>
        <v>2938</v>
      </c>
      <c r="K595" s="43"/>
      <c r="L595" s="46"/>
      <c r="M595" s="52"/>
      <c r="N595" s="46"/>
      <c r="O595" s="43"/>
    </row>
    <row r="596" spans="1:15" s="3" customFormat="1" ht="90">
      <c r="A596" s="31" t="s">
        <v>27</v>
      </c>
      <c r="B596" s="86"/>
      <c r="C596" s="33" t="s">
        <v>919</v>
      </c>
      <c r="D596" s="33" t="s">
        <v>924</v>
      </c>
      <c r="E596" s="34">
        <v>50</v>
      </c>
      <c r="F596" s="31" t="s">
        <v>50</v>
      </c>
      <c r="G596" s="36">
        <v>9.4499999999999993</v>
      </c>
      <c r="H596" s="34">
        <v>21</v>
      </c>
      <c r="I596" s="36">
        <f t="shared" si="25"/>
        <v>11.434499999999998</v>
      </c>
      <c r="J596" s="42">
        <f t="shared" si="26"/>
        <v>472.49999999999994</v>
      </c>
      <c r="K596" s="43"/>
      <c r="L596" s="46"/>
      <c r="M596" s="52"/>
      <c r="N596" s="46"/>
      <c r="O596" s="43"/>
    </row>
    <row r="597" spans="1:15" s="3" customFormat="1" ht="45">
      <c r="A597" s="31" t="s">
        <v>28</v>
      </c>
      <c r="B597" s="86" t="s">
        <v>925</v>
      </c>
      <c r="C597" s="33" t="s">
        <v>854</v>
      </c>
      <c r="D597" s="33" t="s">
        <v>926</v>
      </c>
      <c r="E597" s="34">
        <v>50</v>
      </c>
      <c r="F597" s="31" t="s">
        <v>50</v>
      </c>
      <c r="G597" s="36">
        <v>3.47</v>
      </c>
      <c r="H597" s="34">
        <v>21</v>
      </c>
      <c r="I597" s="36">
        <f t="shared" si="25"/>
        <v>4.1987000000000005</v>
      </c>
      <c r="J597" s="42">
        <f t="shared" si="26"/>
        <v>173.5</v>
      </c>
      <c r="K597" s="43"/>
      <c r="L597" s="46"/>
      <c r="M597" s="52"/>
      <c r="N597" s="46"/>
      <c r="O597" s="43"/>
    </row>
    <row r="598" spans="1:15" s="3" customFormat="1" ht="45">
      <c r="A598" s="31" t="s">
        <v>29</v>
      </c>
      <c r="B598" s="86"/>
      <c r="C598" s="33" t="s">
        <v>854</v>
      </c>
      <c r="D598" s="33" t="s">
        <v>927</v>
      </c>
      <c r="E598" s="34">
        <v>50</v>
      </c>
      <c r="F598" s="31" t="s">
        <v>50</v>
      </c>
      <c r="G598" s="36">
        <v>0.99</v>
      </c>
      <c r="H598" s="34">
        <v>21</v>
      </c>
      <c r="I598" s="36">
        <f t="shared" si="25"/>
        <v>1.1979</v>
      </c>
      <c r="J598" s="42">
        <f t="shared" si="26"/>
        <v>49.5</v>
      </c>
      <c r="K598" s="43"/>
      <c r="L598" s="65"/>
      <c r="M598" s="56"/>
      <c r="N598" s="46"/>
      <c r="O598" s="43"/>
    </row>
    <row r="599" spans="1:15" s="3" customFormat="1">
      <c r="A599" s="31" t="s">
        <v>30</v>
      </c>
      <c r="B599" s="32" t="s">
        <v>928</v>
      </c>
      <c r="C599" s="33" t="s">
        <v>929</v>
      </c>
      <c r="D599" s="33" t="s">
        <v>930</v>
      </c>
      <c r="E599" s="34">
        <v>400</v>
      </c>
      <c r="F599" s="31" t="s">
        <v>50</v>
      </c>
      <c r="G599" s="36">
        <v>0.42</v>
      </c>
      <c r="H599" s="34">
        <v>21</v>
      </c>
      <c r="I599" s="36">
        <f t="shared" si="25"/>
        <v>0.50819999999999999</v>
      </c>
      <c r="J599" s="42">
        <f t="shared" si="26"/>
        <v>168</v>
      </c>
      <c r="K599" s="43"/>
      <c r="L599" s="46"/>
      <c r="M599" s="52"/>
      <c r="N599" s="46"/>
      <c r="O599" s="43"/>
    </row>
    <row r="600" spans="1:15" s="3" customFormat="1">
      <c r="A600" s="31" t="s">
        <v>31</v>
      </c>
      <c r="B600" s="32" t="s">
        <v>928</v>
      </c>
      <c r="C600" s="33" t="s">
        <v>929</v>
      </c>
      <c r="D600" s="33" t="s">
        <v>931</v>
      </c>
      <c r="E600" s="34">
        <v>400</v>
      </c>
      <c r="F600" s="31" t="s">
        <v>50</v>
      </c>
      <c r="G600" s="36">
        <v>0.12</v>
      </c>
      <c r="H600" s="34">
        <v>21</v>
      </c>
      <c r="I600" s="36">
        <f t="shared" si="25"/>
        <v>0.1452</v>
      </c>
      <c r="J600" s="42">
        <f t="shared" si="26"/>
        <v>48</v>
      </c>
      <c r="K600" s="43"/>
      <c r="L600" s="46"/>
      <c r="M600" s="52"/>
      <c r="N600" s="46"/>
      <c r="O600" s="43"/>
    </row>
    <row r="601" spans="1:15" s="3" customFormat="1">
      <c r="A601" s="31" t="s">
        <v>32</v>
      </c>
      <c r="B601" s="32" t="s">
        <v>928</v>
      </c>
      <c r="C601" s="33" t="s">
        <v>929</v>
      </c>
      <c r="D601" s="33" t="s">
        <v>932</v>
      </c>
      <c r="E601" s="34">
        <v>400</v>
      </c>
      <c r="F601" s="31" t="s">
        <v>50</v>
      </c>
      <c r="G601" s="36">
        <v>0.43</v>
      </c>
      <c r="H601" s="34">
        <v>21</v>
      </c>
      <c r="I601" s="36">
        <f t="shared" si="25"/>
        <v>0.52029999999999998</v>
      </c>
      <c r="J601" s="42">
        <f t="shared" si="26"/>
        <v>172</v>
      </c>
      <c r="K601" s="43"/>
      <c r="L601" s="46"/>
      <c r="M601" s="52"/>
      <c r="N601" s="46"/>
      <c r="O601" s="43"/>
    </row>
    <row r="602" spans="1:15" s="3" customFormat="1">
      <c r="A602" s="31" t="s">
        <v>33</v>
      </c>
      <c r="B602" s="32" t="s">
        <v>928</v>
      </c>
      <c r="C602" s="33" t="s">
        <v>929</v>
      </c>
      <c r="D602" s="33" t="s">
        <v>933</v>
      </c>
      <c r="E602" s="34">
        <v>300</v>
      </c>
      <c r="F602" s="31" t="s">
        <v>50</v>
      </c>
      <c r="G602" s="36">
        <v>0.11</v>
      </c>
      <c r="H602" s="34">
        <v>21</v>
      </c>
      <c r="I602" s="36">
        <f t="shared" si="25"/>
        <v>0.1331</v>
      </c>
      <c r="J602" s="42">
        <f t="shared" si="26"/>
        <v>33</v>
      </c>
      <c r="K602" s="43"/>
      <c r="L602" s="65"/>
      <c r="M602" s="56"/>
      <c r="N602" s="46"/>
      <c r="O602" s="43"/>
    </row>
    <row r="603" spans="1:15" s="3" customFormat="1">
      <c r="A603" s="31" t="s">
        <v>34</v>
      </c>
      <c r="B603" s="32" t="s">
        <v>928</v>
      </c>
      <c r="C603" s="33" t="s">
        <v>929</v>
      </c>
      <c r="D603" s="33" t="s">
        <v>934</v>
      </c>
      <c r="E603" s="34">
        <v>100</v>
      </c>
      <c r="F603" s="31" t="s">
        <v>50</v>
      </c>
      <c r="G603" s="36">
        <v>0.11</v>
      </c>
      <c r="H603" s="34">
        <v>21</v>
      </c>
      <c r="I603" s="36">
        <f t="shared" si="25"/>
        <v>0.1331</v>
      </c>
      <c r="J603" s="42">
        <f t="shared" si="26"/>
        <v>11</v>
      </c>
      <c r="K603" s="43"/>
      <c r="L603" s="65"/>
      <c r="M603" s="56"/>
      <c r="N603" s="46"/>
      <c r="O603" s="43"/>
    </row>
    <row r="604" spans="1:15" s="3" customFormat="1" ht="45">
      <c r="A604" s="31" t="s">
        <v>35</v>
      </c>
      <c r="B604" s="32" t="s">
        <v>928</v>
      </c>
      <c r="C604" s="33" t="s">
        <v>935</v>
      </c>
      <c r="D604" s="33" t="s">
        <v>936</v>
      </c>
      <c r="E604" s="34">
        <v>150</v>
      </c>
      <c r="F604" s="31" t="s">
        <v>50</v>
      </c>
      <c r="G604" s="36">
        <v>1.28</v>
      </c>
      <c r="H604" s="34">
        <v>21</v>
      </c>
      <c r="I604" s="36">
        <f t="shared" si="25"/>
        <v>1.5488</v>
      </c>
      <c r="J604" s="42">
        <f t="shared" si="26"/>
        <v>192</v>
      </c>
      <c r="K604" s="43"/>
      <c r="L604" s="46"/>
      <c r="M604" s="52"/>
      <c r="N604" s="46"/>
      <c r="O604" s="43"/>
    </row>
    <row r="605" spans="1:15" s="3" customFormat="1" ht="30">
      <c r="A605" s="31" t="s">
        <v>36</v>
      </c>
      <c r="B605" s="32" t="s">
        <v>928</v>
      </c>
      <c r="C605" s="33" t="s">
        <v>929</v>
      </c>
      <c r="D605" s="33" t="s">
        <v>937</v>
      </c>
      <c r="E605" s="34">
        <v>200</v>
      </c>
      <c r="F605" s="31" t="s">
        <v>50</v>
      </c>
      <c r="G605" s="36">
        <v>0.47</v>
      </c>
      <c r="H605" s="34">
        <v>21</v>
      </c>
      <c r="I605" s="36">
        <f t="shared" si="25"/>
        <v>0.56869999999999998</v>
      </c>
      <c r="J605" s="42">
        <f t="shared" si="26"/>
        <v>94</v>
      </c>
      <c r="K605" s="43"/>
      <c r="L605" s="46"/>
      <c r="M605" s="52"/>
      <c r="N605" s="46"/>
      <c r="O605" s="43"/>
    </row>
    <row r="606" spans="1:15" s="3" customFormat="1" ht="30">
      <c r="A606" s="31" t="s">
        <v>37</v>
      </c>
      <c r="B606" s="32" t="s">
        <v>928</v>
      </c>
      <c r="C606" s="33" t="s">
        <v>929</v>
      </c>
      <c r="D606" s="33" t="s">
        <v>938</v>
      </c>
      <c r="E606" s="34">
        <v>150</v>
      </c>
      <c r="F606" s="31" t="s">
        <v>50</v>
      </c>
      <c r="G606" s="36">
        <v>0.1</v>
      </c>
      <c r="H606" s="34">
        <v>21</v>
      </c>
      <c r="I606" s="36">
        <f t="shared" si="25"/>
        <v>0.121</v>
      </c>
      <c r="J606" s="42">
        <f t="shared" si="26"/>
        <v>15</v>
      </c>
      <c r="K606" s="43"/>
      <c r="L606" s="46"/>
      <c r="M606" s="52"/>
      <c r="N606" s="46"/>
      <c r="O606" s="43"/>
    </row>
    <row r="607" spans="1:15" s="3" customFormat="1" ht="30">
      <c r="A607" s="31" t="s">
        <v>38</v>
      </c>
      <c r="B607" s="32" t="s">
        <v>928</v>
      </c>
      <c r="C607" s="33" t="s">
        <v>929</v>
      </c>
      <c r="D607" s="33" t="s">
        <v>939</v>
      </c>
      <c r="E607" s="34">
        <v>200</v>
      </c>
      <c r="F607" s="31" t="s">
        <v>50</v>
      </c>
      <c r="G607" s="36">
        <v>0.56999999999999995</v>
      </c>
      <c r="H607" s="34">
        <v>21</v>
      </c>
      <c r="I607" s="36">
        <f t="shared" si="25"/>
        <v>0.68969999999999987</v>
      </c>
      <c r="J607" s="42">
        <f t="shared" si="26"/>
        <v>113.99999999999999</v>
      </c>
      <c r="K607" s="43"/>
      <c r="L607" s="46"/>
      <c r="M607" s="52"/>
      <c r="N607" s="46"/>
      <c r="O607" s="43"/>
    </row>
    <row r="608" spans="1:15" s="3" customFormat="1" ht="30">
      <c r="A608" s="31" t="s">
        <v>39</v>
      </c>
      <c r="B608" s="32" t="s">
        <v>928</v>
      </c>
      <c r="C608" s="33" t="s">
        <v>940</v>
      </c>
      <c r="D608" s="33" t="s">
        <v>941</v>
      </c>
      <c r="E608" s="34">
        <v>100</v>
      </c>
      <c r="F608" s="31" t="s">
        <v>50</v>
      </c>
      <c r="G608" s="36">
        <v>1.0900000000000001</v>
      </c>
      <c r="H608" s="34">
        <v>21</v>
      </c>
      <c r="I608" s="36">
        <f t="shared" si="25"/>
        <v>1.3189</v>
      </c>
      <c r="J608" s="42">
        <f t="shared" si="26"/>
        <v>109.00000000000001</v>
      </c>
      <c r="K608" s="43"/>
      <c r="L608" s="46"/>
      <c r="M608" s="52"/>
      <c r="N608" s="46"/>
      <c r="O608" s="43"/>
    </row>
    <row r="609" spans="1:15" s="3" customFormat="1" ht="30">
      <c r="A609" s="31" t="s">
        <v>40</v>
      </c>
      <c r="B609" s="32" t="s">
        <v>928</v>
      </c>
      <c r="C609" s="33" t="s">
        <v>942</v>
      </c>
      <c r="D609" s="33" t="s">
        <v>943</v>
      </c>
      <c r="E609" s="34">
        <v>100</v>
      </c>
      <c r="F609" s="31" t="s">
        <v>50</v>
      </c>
      <c r="G609" s="36">
        <v>2.99</v>
      </c>
      <c r="H609" s="34">
        <v>21</v>
      </c>
      <c r="I609" s="36">
        <f t="shared" si="25"/>
        <v>3.6179000000000001</v>
      </c>
      <c r="J609" s="42">
        <f t="shared" si="26"/>
        <v>299</v>
      </c>
      <c r="K609" s="43"/>
      <c r="L609" s="46"/>
      <c r="M609" s="52"/>
      <c r="N609" s="46"/>
      <c r="O609" s="43"/>
    </row>
    <row r="610" spans="1:15" s="3" customFormat="1" ht="30">
      <c r="A610" s="31" t="s">
        <v>41</v>
      </c>
      <c r="B610" s="32" t="s">
        <v>928</v>
      </c>
      <c r="C610" s="33" t="s">
        <v>942</v>
      </c>
      <c r="D610" s="33" t="s">
        <v>944</v>
      </c>
      <c r="E610" s="34">
        <v>100</v>
      </c>
      <c r="F610" s="31" t="s">
        <v>50</v>
      </c>
      <c r="G610" s="36">
        <v>3.25</v>
      </c>
      <c r="H610" s="34">
        <v>21</v>
      </c>
      <c r="I610" s="36">
        <f t="shared" si="25"/>
        <v>3.9325000000000001</v>
      </c>
      <c r="J610" s="42">
        <f t="shared" si="26"/>
        <v>325</v>
      </c>
      <c r="K610" s="43"/>
      <c r="L610" s="46"/>
      <c r="M610" s="52"/>
      <c r="N610" s="46"/>
      <c r="O610" s="43"/>
    </row>
    <row r="611" spans="1:15" s="3" customFormat="1" ht="30">
      <c r="A611" s="31" t="s">
        <v>42</v>
      </c>
      <c r="B611" s="32" t="s">
        <v>945</v>
      </c>
      <c r="C611" s="33" t="s">
        <v>929</v>
      </c>
      <c r="D611" s="33" t="s">
        <v>946</v>
      </c>
      <c r="E611" s="34">
        <v>20</v>
      </c>
      <c r="F611" s="61" t="s">
        <v>947</v>
      </c>
      <c r="G611" s="36">
        <v>0.18</v>
      </c>
      <c r="H611" s="34">
        <v>21</v>
      </c>
      <c r="I611" s="36">
        <f t="shared" si="25"/>
        <v>0.21779999999999999</v>
      </c>
      <c r="J611" s="42">
        <f t="shared" si="26"/>
        <v>3.5999999999999996</v>
      </c>
      <c r="K611" s="43"/>
      <c r="L611" s="46"/>
      <c r="M611" s="52"/>
      <c r="N611" s="46"/>
      <c r="O611" s="43"/>
    </row>
    <row r="612" spans="1:15" s="3" customFormat="1" ht="30">
      <c r="A612" s="31" t="s">
        <v>43</v>
      </c>
      <c r="B612" s="32" t="s">
        <v>945</v>
      </c>
      <c r="C612" s="33" t="s">
        <v>929</v>
      </c>
      <c r="D612" s="33" t="s">
        <v>948</v>
      </c>
      <c r="E612" s="34">
        <v>20</v>
      </c>
      <c r="F612" s="61" t="s">
        <v>947</v>
      </c>
      <c r="G612" s="36">
        <v>1.54</v>
      </c>
      <c r="H612" s="34">
        <v>21</v>
      </c>
      <c r="I612" s="36">
        <f t="shared" si="25"/>
        <v>1.8633999999999999</v>
      </c>
      <c r="J612" s="42">
        <f t="shared" si="26"/>
        <v>30.8</v>
      </c>
      <c r="K612" s="43"/>
      <c r="L612" s="46"/>
      <c r="M612" s="52"/>
      <c r="N612" s="46"/>
      <c r="O612" s="43"/>
    </row>
    <row r="613" spans="1:15" s="3" customFormat="1" ht="30">
      <c r="A613" s="31" t="s">
        <v>44</v>
      </c>
      <c r="B613" s="32" t="s">
        <v>945</v>
      </c>
      <c r="C613" s="33" t="s">
        <v>929</v>
      </c>
      <c r="D613" s="33" t="s">
        <v>949</v>
      </c>
      <c r="E613" s="34">
        <v>20</v>
      </c>
      <c r="F613" s="61" t="s">
        <v>947</v>
      </c>
      <c r="G613" s="36">
        <v>0.46</v>
      </c>
      <c r="H613" s="34">
        <v>21</v>
      </c>
      <c r="I613" s="36">
        <f t="shared" si="25"/>
        <v>0.55659999999999998</v>
      </c>
      <c r="J613" s="42">
        <f t="shared" si="26"/>
        <v>9.2000000000000011</v>
      </c>
      <c r="K613" s="43"/>
      <c r="L613" s="46"/>
      <c r="M613" s="52"/>
      <c r="N613" s="46"/>
      <c r="O613" s="43"/>
    </row>
    <row r="614" spans="1:15" s="3" customFormat="1" ht="30">
      <c r="A614" s="31" t="s">
        <v>51</v>
      </c>
      <c r="B614" s="32" t="s">
        <v>945</v>
      </c>
      <c r="C614" s="33" t="s">
        <v>929</v>
      </c>
      <c r="D614" s="33" t="s">
        <v>950</v>
      </c>
      <c r="E614" s="34">
        <v>20</v>
      </c>
      <c r="F614" s="61" t="s">
        <v>947</v>
      </c>
      <c r="G614" s="36">
        <v>1.99</v>
      </c>
      <c r="H614" s="34">
        <v>21</v>
      </c>
      <c r="I614" s="36">
        <f t="shared" si="25"/>
        <v>2.4078999999999997</v>
      </c>
      <c r="J614" s="42">
        <f t="shared" si="26"/>
        <v>39.799999999999997</v>
      </c>
      <c r="K614" s="43"/>
      <c r="L614" s="46"/>
      <c r="M614" s="52"/>
      <c r="N614" s="46"/>
      <c r="O614" s="43"/>
    </row>
    <row r="615" spans="1:15" s="3" customFormat="1" ht="30">
      <c r="A615" s="31" t="s">
        <v>52</v>
      </c>
      <c r="B615" s="32" t="s">
        <v>945</v>
      </c>
      <c r="C615" s="33" t="s">
        <v>929</v>
      </c>
      <c r="D615" s="33" t="s">
        <v>951</v>
      </c>
      <c r="E615" s="34">
        <v>20</v>
      </c>
      <c r="F615" s="61" t="s">
        <v>947</v>
      </c>
      <c r="G615" s="36">
        <v>0.5</v>
      </c>
      <c r="H615" s="34">
        <v>21</v>
      </c>
      <c r="I615" s="36">
        <f t="shared" ref="I615:I637" si="27">G615*1.21</f>
        <v>0.60499999999999998</v>
      </c>
      <c r="J615" s="42">
        <f t="shared" si="26"/>
        <v>10</v>
      </c>
      <c r="K615" s="43"/>
      <c r="L615" s="46"/>
      <c r="M615" s="52"/>
      <c r="N615" s="46"/>
      <c r="O615" s="43"/>
    </row>
    <row r="616" spans="1:15" s="3" customFormat="1" ht="30">
      <c r="A616" s="31" t="s">
        <v>53</v>
      </c>
      <c r="B616" s="32" t="s">
        <v>945</v>
      </c>
      <c r="C616" s="33" t="s">
        <v>929</v>
      </c>
      <c r="D616" s="33" t="s">
        <v>952</v>
      </c>
      <c r="E616" s="34">
        <v>20</v>
      </c>
      <c r="F616" s="61" t="s">
        <v>947</v>
      </c>
      <c r="G616" s="36">
        <v>1.96</v>
      </c>
      <c r="H616" s="34">
        <v>21</v>
      </c>
      <c r="I616" s="36">
        <f t="shared" si="27"/>
        <v>2.3715999999999999</v>
      </c>
      <c r="J616" s="42">
        <f t="shared" si="26"/>
        <v>39.200000000000003</v>
      </c>
      <c r="K616" s="43"/>
      <c r="L616" s="46"/>
      <c r="M616" s="52"/>
      <c r="N616" s="46"/>
      <c r="O616" s="43"/>
    </row>
    <row r="617" spans="1:15" s="3" customFormat="1" ht="30">
      <c r="A617" s="31" t="s">
        <v>54</v>
      </c>
      <c r="B617" s="32" t="s">
        <v>945</v>
      </c>
      <c r="C617" s="33" t="s">
        <v>929</v>
      </c>
      <c r="D617" s="33" t="s">
        <v>953</v>
      </c>
      <c r="E617" s="34">
        <v>20</v>
      </c>
      <c r="F617" s="61" t="s">
        <v>947</v>
      </c>
      <c r="G617" s="36">
        <v>3.55</v>
      </c>
      <c r="H617" s="34">
        <v>21</v>
      </c>
      <c r="I617" s="36">
        <f t="shared" si="27"/>
        <v>4.2954999999999997</v>
      </c>
      <c r="J617" s="42">
        <f t="shared" si="26"/>
        <v>71</v>
      </c>
      <c r="K617" s="43"/>
      <c r="L617" s="46"/>
      <c r="M617" s="52"/>
      <c r="N617" s="46"/>
      <c r="O617" s="43"/>
    </row>
    <row r="618" spans="1:15" s="3" customFormat="1" ht="30">
      <c r="A618" s="31" t="s">
        <v>55</v>
      </c>
      <c r="B618" s="32" t="s">
        <v>945</v>
      </c>
      <c r="C618" s="33" t="s">
        <v>840</v>
      </c>
      <c r="D618" s="33" t="s">
        <v>954</v>
      </c>
      <c r="E618" s="34">
        <v>20</v>
      </c>
      <c r="F618" s="61" t="s">
        <v>947</v>
      </c>
      <c r="G618" s="36">
        <v>0.6</v>
      </c>
      <c r="H618" s="34">
        <v>21</v>
      </c>
      <c r="I618" s="36">
        <f t="shared" si="27"/>
        <v>0.72599999999999998</v>
      </c>
      <c r="J618" s="42">
        <f t="shared" si="26"/>
        <v>12</v>
      </c>
      <c r="K618" s="43"/>
      <c r="L618" s="46"/>
      <c r="M618" s="52"/>
      <c r="N618" s="46"/>
      <c r="O618" s="43"/>
    </row>
    <row r="619" spans="1:15" s="3" customFormat="1" ht="30">
      <c r="A619" s="31" t="s">
        <v>56</v>
      </c>
      <c r="B619" s="32" t="s">
        <v>945</v>
      </c>
      <c r="C619" s="33" t="s">
        <v>840</v>
      </c>
      <c r="D619" s="33" t="s">
        <v>955</v>
      </c>
      <c r="E619" s="34">
        <v>20</v>
      </c>
      <c r="F619" s="61" t="s">
        <v>947</v>
      </c>
      <c r="G619" s="36">
        <v>2.9</v>
      </c>
      <c r="H619" s="34">
        <v>21</v>
      </c>
      <c r="I619" s="36">
        <f t="shared" si="27"/>
        <v>3.5089999999999999</v>
      </c>
      <c r="J619" s="42">
        <f t="shared" si="26"/>
        <v>58</v>
      </c>
      <c r="K619" s="43"/>
      <c r="L619" s="46"/>
      <c r="M619" s="52"/>
      <c r="N619" s="46"/>
      <c r="O619" s="43"/>
    </row>
    <row r="620" spans="1:15" s="3" customFormat="1" ht="30">
      <c r="A620" s="31" t="s">
        <v>57</v>
      </c>
      <c r="B620" s="32" t="s">
        <v>945</v>
      </c>
      <c r="C620" s="33" t="s">
        <v>840</v>
      </c>
      <c r="D620" s="33" t="s">
        <v>956</v>
      </c>
      <c r="E620" s="34">
        <v>20</v>
      </c>
      <c r="F620" s="61" t="s">
        <v>947</v>
      </c>
      <c r="G620" s="36">
        <v>0.75</v>
      </c>
      <c r="H620" s="34">
        <v>21</v>
      </c>
      <c r="I620" s="36">
        <f t="shared" si="27"/>
        <v>0.90749999999999997</v>
      </c>
      <c r="J620" s="42">
        <f t="shared" si="26"/>
        <v>15</v>
      </c>
      <c r="K620" s="43"/>
      <c r="L620" s="46"/>
      <c r="M620" s="52"/>
      <c r="N620" s="46"/>
      <c r="O620" s="43"/>
    </row>
    <row r="621" spans="1:15" s="3" customFormat="1" ht="30">
      <c r="A621" s="31" t="s">
        <v>58</v>
      </c>
      <c r="B621" s="32" t="s">
        <v>945</v>
      </c>
      <c r="C621" s="33" t="s">
        <v>840</v>
      </c>
      <c r="D621" s="33" t="s">
        <v>957</v>
      </c>
      <c r="E621" s="34">
        <v>20</v>
      </c>
      <c r="F621" s="61" t="s">
        <v>947</v>
      </c>
      <c r="G621" s="36">
        <v>2.99</v>
      </c>
      <c r="H621" s="34">
        <v>21</v>
      </c>
      <c r="I621" s="36">
        <f t="shared" si="27"/>
        <v>3.6179000000000001</v>
      </c>
      <c r="J621" s="42">
        <f t="shared" si="26"/>
        <v>59.800000000000004</v>
      </c>
      <c r="K621" s="43"/>
      <c r="L621" s="46"/>
      <c r="M621" s="52"/>
      <c r="N621" s="46"/>
      <c r="O621" s="43"/>
    </row>
    <row r="622" spans="1:15" s="3" customFormat="1" ht="30">
      <c r="A622" s="31" t="s">
        <v>59</v>
      </c>
      <c r="B622" s="32" t="s">
        <v>945</v>
      </c>
      <c r="C622" s="33" t="s">
        <v>840</v>
      </c>
      <c r="D622" s="33" t="s">
        <v>958</v>
      </c>
      <c r="E622" s="34">
        <v>20</v>
      </c>
      <c r="F622" s="61" t="s">
        <v>947</v>
      </c>
      <c r="G622" s="36">
        <v>0.99</v>
      </c>
      <c r="H622" s="34">
        <v>21</v>
      </c>
      <c r="I622" s="36">
        <f t="shared" si="27"/>
        <v>1.1979</v>
      </c>
      <c r="J622" s="42">
        <f t="shared" si="26"/>
        <v>19.8</v>
      </c>
      <c r="K622" s="43"/>
      <c r="L622" s="46"/>
      <c r="M622" s="52"/>
      <c r="N622" s="46"/>
      <c r="O622" s="43"/>
    </row>
    <row r="623" spans="1:15" s="3" customFormat="1" ht="30">
      <c r="A623" s="31" t="s">
        <v>60</v>
      </c>
      <c r="B623" s="32" t="s">
        <v>945</v>
      </c>
      <c r="C623" s="33" t="s">
        <v>840</v>
      </c>
      <c r="D623" s="33" t="s">
        <v>959</v>
      </c>
      <c r="E623" s="34">
        <v>20</v>
      </c>
      <c r="F623" s="61" t="s">
        <v>947</v>
      </c>
      <c r="G623" s="36">
        <v>3.56</v>
      </c>
      <c r="H623" s="34">
        <v>21</v>
      </c>
      <c r="I623" s="36">
        <f t="shared" si="27"/>
        <v>4.3075999999999999</v>
      </c>
      <c r="J623" s="42">
        <f t="shared" si="26"/>
        <v>71.2</v>
      </c>
      <c r="K623" s="43"/>
      <c r="L623" s="46"/>
      <c r="M623" s="52"/>
      <c r="N623" s="46"/>
      <c r="O623" s="43"/>
    </row>
    <row r="624" spans="1:15" s="3" customFormat="1" ht="30">
      <c r="A624" s="31" t="s">
        <v>61</v>
      </c>
      <c r="B624" s="32" t="s">
        <v>945</v>
      </c>
      <c r="C624" s="33" t="s">
        <v>840</v>
      </c>
      <c r="D624" s="33" t="s">
        <v>960</v>
      </c>
      <c r="E624" s="34">
        <v>20</v>
      </c>
      <c r="F624" s="61" t="s">
        <v>947</v>
      </c>
      <c r="G624" s="36">
        <v>3.99</v>
      </c>
      <c r="H624" s="34">
        <v>21</v>
      </c>
      <c r="I624" s="36">
        <f t="shared" si="27"/>
        <v>4.8279000000000005</v>
      </c>
      <c r="J624" s="42">
        <f t="shared" si="26"/>
        <v>79.800000000000011</v>
      </c>
      <c r="K624" s="43"/>
      <c r="L624" s="46"/>
      <c r="M624" s="52"/>
      <c r="N624" s="46"/>
      <c r="O624" s="43"/>
    </row>
    <row r="625" spans="1:15" s="3" customFormat="1" ht="30">
      <c r="A625" s="31" t="s">
        <v>62</v>
      </c>
      <c r="B625" s="32" t="s">
        <v>945</v>
      </c>
      <c r="C625" s="33" t="s">
        <v>840</v>
      </c>
      <c r="D625" s="33" t="s">
        <v>961</v>
      </c>
      <c r="E625" s="34">
        <v>20</v>
      </c>
      <c r="F625" s="61" t="s">
        <v>947</v>
      </c>
      <c r="G625" s="36">
        <v>4.5</v>
      </c>
      <c r="H625" s="34">
        <v>21</v>
      </c>
      <c r="I625" s="36">
        <f t="shared" si="27"/>
        <v>5.4450000000000003</v>
      </c>
      <c r="J625" s="42">
        <f t="shared" si="26"/>
        <v>90</v>
      </c>
      <c r="K625" s="43"/>
      <c r="L625" s="46"/>
      <c r="M625" s="52"/>
      <c r="N625" s="46"/>
      <c r="O625" s="43"/>
    </row>
    <row r="626" spans="1:15" s="3" customFormat="1" ht="30">
      <c r="A626" s="31" t="s">
        <v>63</v>
      </c>
      <c r="B626" s="32" t="s">
        <v>945</v>
      </c>
      <c r="C626" s="33" t="s">
        <v>840</v>
      </c>
      <c r="D626" s="33" t="s">
        <v>962</v>
      </c>
      <c r="E626" s="34">
        <v>20</v>
      </c>
      <c r="F626" s="61" t="s">
        <v>947</v>
      </c>
      <c r="G626" s="36">
        <v>1</v>
      </c>
      <c r="H626" s="34">
        <v>21</v>
      </c>
      <c r="I626" s="36">
        <f t="shared" si="27"/>
        <v>1.21</v>
      </c>
      <c r="J626" s="42">
        <f t="shared" si="26"/>
        <v>20</v>
      </c>
      <c r="K626" s="43"/>
      <c r="L626" s="46"/>
      <c r="M626" s="52"/>
      <c r="N626" s="46"/>
      <c r="O626" s="43"/>
    </row>
    <row r="627" spans="1:15" s="3" customFormat="1" ht="30">
      <c r="A627" s="31" t="s">
        <v>64</v>
      </c>
      <c r="B627" s="32" t="s">
        <v>945</v>
      </c>
      <c r="C627" s="33" t="s">
        <v>840</v>
      </c>
      <c r="D627" s="33" t="s">
        <v>963</v>
      </c>
      <c r="E627" s="34">
        <v>20</v>
      </c>
      <c r="F627" s="61" t="s">
        <v>947</v>
      </c>
      <c r="G627" s="36">
        <v>1.25</v>
      </c>
      <c r="H627" s="34">
        <v>21</v>
      </c>
      <c r="I627" s="36">
        <f t="shared" si="27"/>
        <v>1.5125</v>
      </c>
      <c r="J627" s="42">
        <f t="shared" si="26"/>
        <v>25</v>
      </c>
      <c r="K627" s="43"/>
      <c r="L627" s="46"/>
      <c r="M627" s="52"/>
      <c r="N627" s="46"/>
      <c r="O627" s="43"/>
    </row>
    <row r="628" spans="1:15" s="3" customFormat="1" ht="30">
      <c r="A628" s="31" t="s">
        <v>65</v>
      </c>
      <c r="B628" s="32" t="s">
        <v>964</v>
      </c>
      <c r="C628" s="33" t="s">
        <v>840</v>
      </c>
      <c r="D628" s="33" t="s">
        <v>965</v>
      </c>
      <c r="E628" s="34">
        <v>20</v>
      </c>
      <c r="F628" s="61" t="s">
        <v>947</v>
      </c>
      <c r="G628" s="36">
        <v>3.9</v>
      </c>
      <c r="H628" s="34">
        <v>21</v>
      </c>
      <c r="I628" s="36">
        <f t="shared" si="27"/>
        <v>4.7189999999999994</v>
      </c>
      <c r="J628" s="42">
        <f t="shared" si="26"/>
        <v>78</v>
      </c>
      <c r="K628" s="43"/>
      <c r="L628" s="46"/>
      <c r="M628" s="52"/>
      <c r="N628" s="46"/>
      <c r="O628" s="43"/>
    </row>
    <row r="629" spans="1:15" s="3" customFormat="1" ht="30">
      <c r="A629" s="31" t="s">
        <v>66</v>
      </c>
      <c r="B629" s="32" t="s">
        <v>964</v>
      </c>
      <c r="C629" s="33" t="s">
        <v>840</v>
      </c>
      <c r="D629" s="33" t="s">
        <v>966</v>
      </c>
      <c r="E629" s="34">
        <v>20</v>
      </c>
      <c r="F629" s="61" t="s">
        <v>947</v>
      </c>
      <c r="G629" s="36">
        <v>2.9</v>
      </c>
      <c r="H629" s="34">
        <v>21</v>
      </c>
      <c r="I629" s="36">
        <f t="shared" si="27"/>
        <v>3.5089999999999999</v>
      </c>
      <c r="J629" s="42">
        <f t="shared" si="26"/>
        <v>58</v>
      </c>
      <c r="K629" s="43"/>
      <c r="L629" s="46"/>
      <c r="M629" s="52"/>
      <c r="N629" s="46"/>
      <c r="O629" s="43"/>
    </row>
    <row r="630" spans="1:15" s="3" customFormat="1" ht="30">
      <c r="A630" s="31" t="s">
        <v>67</v>
      </c>
      <c r="B630" s="32" t="s">
        <v>967</v>
      </c>
      <c r="C630" s="33" t="s">
        <v>968</v>
      </c>
      <c r="D630" s="33" t="s">
        <v>969</v>
      </c>
      <c r="E630" s="34">
        <v>100</v>
      </c>
      <c r="F630" s="61" t="s">
        <v>947</v>
      </c>
      <c r="G630" s="36">
        <v>1.99</v>
      </c>
      <c r="H630" s="34">
        <v>21</v>
      </c>
      <c r="I630" s="36">
        <f t="shared" si="27"/>
        <v>2.4078999999999997</v>
      </c>
      <c r="J630" s="42">
        <f t="shared" si="26"/>
        <v>199</v>
      </c>
      <c r="K630" s="43"/>
      <c r="L630" s="46"/>
      <c r="M630" s="52"/>
      <c r="N630" s="46"/>
      <c r="O630" s="43"/>
    </row>
    <row r="631" spans="1:15" s="3" customFormat="1" ht="30">
      <c r="A631" s="31" t="s">
        <v>68</v>
      </c>
      <c r="B631" s="32" t="s">
        <v>970</v>
      </c>
      <c r="C631" s="33" t="s">
        <v>971</v>
      </c>
      <c r="D631" s="33" t="s">
        <v>972</v>
      </c>
      <c r="E631" s="34">
        <v>200</v>
      </c>
      <c r="F631" s="31" t="s">
        <v>50</v>
      </c>
      <c r="G631" s="36">
        <v>1.26</v>
      </c>
      <c r="H631" s="34">
        <v>21</v>
      </c>
      <c r="I631" s="36">
        <f t="shared" si="27"/>
        <v>1.5246</v>
      </c>
      <c r="J631" s="42">
        <f t="shared" si="26"/>
        <v>252</v>
      </c>
      <c r="K631" s="43"/>
      <c r="L631" s="46"/>
      <c r="M631" s="52"/>
      <c r="N631" s="46"/>
      <c r="O631" s="43"/>
    </row>
    <row r="632" spans="1:15" s="3" customFormat="1" ht="30">
      <c r="A632" s="31" t="s">
        <v>69</v>
      </c>
      <c r="B632" s="32" t="s">
        <v>970</v>
      </c>
      <c r="C632" s="33" t="s">
        <v>971</v>
      </c>
      <c r="D632" s="33" t="s">
        <v>973</v>
      </c>
      <c r="E632" s="34">
        <v>200</v>
      </c>
      <c r="F632" s="31" t="s">
        <v>50</v>
      </c>
      <c r="G632" s="36">
        <v>0.99</v>
      </c>
      <c r="H632" s="34">
        <v>21</v>
      </c>
      <c r="I632" s="36">
        <f t="shared" si="27"/>
        <v>1.1979</v>
      </c>
      <c r="J632" s="42">
        <f t="shared" si="26"/>
        <v>198</v>
      </c>
      <c r="K632" s="43"/>
      <c r="L632" s="46"/>
      <c r="M632" s="52"/>
      <c r="N632" s="46"/>
      <c r="O632" s="43"/>
    </row>
    <row r="633" spans="1:15" s="3" customFormat="1" ht="30">
      <c r="A633" s="31" t="s">
        <v>70</v>
      </c>
      <c r="B633" s="32" t="s">
        <v>974</v>
      </c>
      <c r="C633" s="33" t="s">
        <v>147</v>
      </c>
      <c r="D633" s="33" t="s">
        <v>975</v>
      </c>
      <c r="E633" s="34">
        <v>300</v>
      </c>
      <c r="F633" s="31" t="s">
        <v>50</v>
      </c>
      <c r="G633" s="36">
        <v>1.9</v>
      </c>
      <c r="H633" s="34">
        <v>21</v>
      </c>
      <c r="I633" s="36">
        <f t="shared" si="27"/>
        <v>2.2989999999999999</v>
      </c>
      <c r="J633" s="42">
        <f t="shared" si="26"/>
        <v>570</v>
      </c>
      <c r="K633" s="43"/>
      <c r="L633" s="46"/>
      <c r="M633" s="52"/>
      <c r="N633" s="46"/>
      <c r="O633" s="43"/>
    </row>
    <row r="634" spans="1:15" s="3" customFormat="1" ht="30">
      <c r="A634" s="31" t="s">
        <v>71</v>
      </c>
      <c r="B634" s="32" t="s">
        <v>974</v>
      </c>
      <c r="C634" s="33" t="s">
        <v>147</v>
      </c>
      <c r="D634" s="33" t="s">
        <v>976</v>
      </c>
      <c r="E634" s="34">
        <v>300</v>
      </c>
      <c r="F634" s="31" t="s">
        <v>50</v>
      </c>
      <c r="G634" s="36">
        <v>2.9</v>
      </c>
      <c r="H634" s="34">
        <v>21</v>
      </c>
      <c r="I634" s="36">
        <f t="shared" si="27"/>
        <v>3.5089999999999999</v>
      </c>
      <c r="J634" s="42">
        <f t="shared" si="26"/>
        <v>870</v>
      </c>
      <c r="K634" s="43"/>
      <c r="L634" s="46"/>
      <c r="M634" s="52"/>
      <c r="N634" s="46"/>
      <c r="O634" s="43"/>
    </row>
    <row r="635" spans="1:15" s="3" customFormat="1" ht="30">
      <c r="A635" s="31" t="s">
        <v>72</v>
      </c>
      <c r="B635" s="32" t="s">
        <v>974</v>
      </c>
      <c r="C635" s="33" t="s">
        <v>147</v>
      </c>
      <c r="D635" s="33" t="s">
        <v>977</v>
      </c>
      <c r="E635" s="34">
        <v>300</v>
      </c>
      <c r="F635" s="31" t="s">
        <v>50</v>
      </c>
      <c r="G635" s="36">
        <v>1.99</v>
      </c>
      <c r="H635" s="34">
        <v>21</v>
      </c>
      <c r="I635" s="36">
        <f t="shared" si="27"/>
        <v>2.4078999999999997</v>
      </c>
      <c r="J635" s="42">
        <f t="shared" si="26"/>
        <v>597</v>
      </c>
      <c r="K635" s="43"/>
      <c r="L635" s="46"/>
      <c r="M635" s="52"/>
      <c r="N635" s="46"/>
      <c r="O635" s="43"/>
    </row>
    <row r="636" spans="1:15" s="3" customFormat="1" ht="30">
      <c r="A636" s="31" t="s">
        <v>73</v>
      </c>
      <c r="B636" s="32" t="s">
        <v>978</v>
      </c>
      <c r="C636" s="33" t="s">
        <v>147</v>
      </c>
      <c r="D636" s="33" t="s">
        <v>979</v>
      </c>
      <c r="E636" s="34">
        <v>50</v>
      </c>
      <c r="F636" s="31" t="s">
        <v>50</v>
      </c>
      <c r="G636" s="36">
        <v>7.19</v>
      </c>
      <c r="H636" s="34">
        <v>21</v>
      </c>
      <c r="I636" s="36">
        <f t="shared" si="27"/>
        <v>8.6998999999999995</v>
      </c>
      <c r="J636" s="42">
        <f t="shared" si="26"/>
        <v>359.5</v>
      </c>
      <c r="K636" s="43"/>
      <c r="L636" s="46"/>
      <c r="M636" s="52"/>
      <c r="N636" s="46"/>
      <c r="O636" s="43"/>
    </row>
    <row r="637" spans="1:15" s="3" customFormat="1" ht="30">
      <c r="A637" s="31" t="s">
        <v>74</v>
      </c>
      <c r="B637" s="32" t="s">
        <v>978</v>
      </c>
      <c r="C637" s="33" t="s">
        <v>147</v>
      </c>
      <c r="D637" s="33" t="s">
        <v>980</v>
      </c>
      <c r="E637" s="34">
        <v>50</v>
      </c>
      <c r="F637" s="31" t="s">
        <v>50</v>
      </c>
      <c r="G637" s="36">
        <v>1.33</v>
      </c>
      <c r="H637" s="34">
        <v>21</v>
      </c>
      <c r="I637" s="36">
        <f t="shared" si="27"/>
        <v>1.6093</v>
      </c>
      <c r="J637" s="42">
        <f t="shared" si="26"/>
        <v>66.5</v>
      </c>
      <c r="K637" s="43"/>
      <c r="L637" s="46"/>
      <c r="M637" s="52"/>
      <c r="N637" s="46"/>
      <c r="O637" s="43"/>
    </row>
    <row r="638" spans="1:15">
      <c r="A638" s="81" t="s">
        <v>45</v>
      </c>
      <c r="B638" s="81"/>
      <c r="C638" s="81"/>
      <c r="D638" s="81"/>
      <c r="E638" s="81"/>
      <c r="F638" s="81"/>
      <c r="G638" s="81"/>
      <c r="H638" s="81"/>
      <c r="I638" s="81"/>
      <c r="J638" s="23">
        <f>SUM(J582:J637)</f>
        <v>17171.699999999997</v>
      </c>
      <c r="L638" s="57"/>
      <c r="M638" s="52"/>
    </row>
    <row r="639" spans="1:15">
      <c r="A639" s="81" t="s">
        <v>46</v>
      </c>
      <c r="B639" s="81"/>
      <c r="C639" s="81"/>
      <c r="D639" s="81"/>
      <c r="E639" s="81"/>
      <c r="F639" s="81"/>
      <c r="G639" s="81"/>
      <c r="H639" s="81"/>
      <c r="I639" s="81"/>
      <c r="J639" s="23">
        <f>J640-1563</f>
        <v>19214.756999999994</v>
      </c>
      <c r="L639" s="57"/>
      <c r="M639" s="51"/>
      <c r="N639" s="27"/>
    </row>
    <row r="640" spans="1:15">
      <c r="A640" s="81" t="s">
        <v>47</v>
      </c>
      <c r="B640" s="81"/>
      <c r="C640" s="81"/>
      <c r="D640" s="81"/>
      <c r="E640" s="81"/>
      <c r="F640" s="81"/>
      <c r="G640" s="81"/>
      <c r="H640" s="81"/>
      <c r="I640" s="81"/>
      <c r="J640" s="23">
        <f>J638*1.21</f>
        <v>20777.756999999994</v>
      </c>
      <c r="L640" s="24"/>
    </row>
    <row r="641" spans="1:15">
      <c r="A641" s="29"/>
      <c r="L641" s="24"/>
    </row>
    <row r="642" spans="1:15" s="1" customFormat="1">
      <c r="A642" s="16" t="s">
        <v>981</v>
      </c>
      <c r="B642" s="17"/>
      <c r="D642" s="6"/>
      <c r="E642" s="17"/>
      <c r="F642" s="17"/>
      <c r="G642" s="17"/>
      <c r="H642" s="17"/>
      <c r="I642" s="17"/>
      <c r="J642" s="17"/>
      <c r="K642" s="20"/>
      <c r="L642" s="24"/>
      <c r="M642" s="20"/>
      <c r="N642" s="20"/>
      <c r="O642" s="20"/>
    </row>
    <row r="643" spans="1:15" s="1" customFormat="1">
      <c r="A643" s="16" t="s">
        <v>982</v>
      </c>
      <c r="B643" s="17"/>
      <c r="D643" s="6"/>
      <c r="E643" s="17"/>
      <c r="F643" s="17"/>
      <c r="G643" s="17"/>
      <c r="H643" s="17"/>
      <c r="I643" s="17"/>
      <c r="J643" s="17"/>
      <c r="K643" s="20"/>
      <c r="L643" s="24"/>
      <c r="M643" s="20"/>
      <c r="N643" s="20"/>
      <c r="O643" s="20"/>
    </row>
    <row r="644" spans="1:15">
      <c r="A644" s="9"/>
      <c r="L644" s="24"/>
      <c r="M644" s="28"/>
      <c r="N644" s="24"/>
    </row>
    <row r="645" spans="1:15" s="1" customFormat="1">
      <c r="A645" s="79" t="s">
        <v>983</v>
      </c>
      <c r="B645" s="82"/>
      <c r="C645" s="82"/>
      <c r="D645" s="82"/>
      <c r="E645" s="82"/>
      <c r="F645" s="82"/>
      <c r="G645" s="82"/>
      <c r="H645" s="82"/>
      <c r="I645" s="82"/>
      <c r="J645" s="82"/>
      <c r="K645" s="20"/>
      <c r="L645" s="20"/>
      <c r="M645" s="20"/>
      <c r="N645" s="20"/>
      <c r="O645" s="20"/>
    </row>
    <row r="646" spans="1:15">
      <c r="A646" s="10"/>
    </row>
    <row r="647" spans="1:15" s="2" customFormat="1" ht="76.5">
      <c r="A647" s="11" t="s">
        <v>3</v>
      </c>
      <c r="B647" s="11" t="s">
        <v>4</v>
      </c>
      <c r="C647" s="11" t="s">
        <v>48</v>
      </c>
      <c r="D647" s="11" t="s">
        <v>5</v>
      </c>
      <c r="E647" s="11" t="s">
        <v>6</v>
      </c>
      <c r="F647" s="11" t="s">
        <v>7</v>
      </c>
      <c r="G647" s="11" t="s">
        <v>8</v>
      </c>
      <c r="H647" s="11" t="s">
        <v>9</v>
      </c>
      <c r="I647" s="11" t="s">
        <v>10</v>
      </c>
      <c r="J647" s="21" t="s">
        <v>11</v>
      </c>
      <c r="K647" s="22"/>
      <c r="L647" s="22"/>
      <c r="M647" s="22"/>
      <c r="N647" s="22"/>
      <c r="O647" s="22"/>
    </row>
    <row r="648" spans="1:15" s="3" customFormat="1" ht="30">
      <c r="A648" s="31">
        <v>1</v>
      </c>
      <c r="B648" s="32" t="s">
        <v>984</v>
      </c>
      <c r="C648" s="33" t="s">
        <v>985</v>
      </c>
      <c r="D648" s="33" t="s">
        <v>986</v>
      </c>
      <c r="E648" s="34">
        <v>30</v>
      </c>
      <c r="F648" s="31" t="s">
        <v>50</v>
      </c>
      <c r="G648" s="34">
        <v>3.59</v>
      </c>
      <c r="H648" s="34">
        <v>21</v>
      </c>
      <c r="I648" s="36">
        <f>G648*1.21</f>
        <v>4.3438999999999997</v>
      </c>
      <c r="J648" s="42">
        <f>G648*E648</f>
        <v>107.69999999999999</v>
      </c>
      <c r="K648" s="43"/>
      <c r="L648" s="46"/>
      <c r="M648" s="52"/>
      <c r="N648" s="46"/>
      <c r="O648" s="43"/>
    </row>
    <row r="649" spans="1:15" s="3" customFormat="1" ht="30">
      <c r="A649" s="31">
        <v>2</v>
      </c>
      <c r="B649" s="32" t="s">
        <v>987</v>
      </c>
      <c r="C649" s="33" t="s">
        <v>985</v>
      </c>
      <c r="D649" s="33" t="s">
        <v>988</v>
      </c>
      <c r="E649" s="34">
        <v>100</v>
      </c>
      <c r="F649" s="31" t="s">
        <v>50</v>
      </c>
      <c r="G649" s="34">
        <v>0.23</v>
      </c>
      <c r="H649" s="34">
        <v>21</v>
      </c>
      <c r="I649" s="36">
        <f t="shared" ref="I649:I658" si="28">G649*1.21</f>
        <v>0.27829999999999999</v>
      </c>
      <c r="J649" s="42">
        <f t="shared" ref="J649:J658" si="29">G649*E649</f>
        <v>23</v>
      </c>
      <c r="K649" s="43"/>
      <c r="L649" s="46"/>
      <c r="M649" s="52"/>
      <c r="N649" s="46"/>
      <c r="O649" s="43"/>
    </row>
    <row r="650" spans="1:15" s="3" customFormat="1" ht="30">
      <c r="A650" s="31">
        <v>3</v>
      </c>
      <c r="B650" s="32" t="s">
        <v>987</v>
      </c>
      <c r="C650" s="33" t="s">
        <v>985</v>
      </c>
      <c r="D650" s="33" t="s">
        <v>989</v>
      </c>
      <c r="E650" s="34">
        <v>100</v>
      </c>
      <c r="F650" s="31" t="s">
        <v>50</v>
      </c>
      <c r="G650" s="34">
        <v>0.05</v>
      </c>
      <c r="H650" s="34">
        <v>21</v>
      </c>
      <c r="I650" s="36">
        <f t="shared" si="28"/>
        <v>6.0499999999999998E-2</v>
      </c>
      <c r="J650" s="42">
        <f t="shared" si="29"/>
        <v>5</v>
      </c>
      <c r="K650" s="43"/>
      <c r="L650" s="46"/>
      <c r="M650" s="52"/>
      <c r="N650" s="46"/>
      <c r="O650" s="43"/>
    </row>
    <row r="651" spans="1:15" s="3" customFormat="1" ht="30">
      <c r="A651" s="31">
        <v>4</v>
      </c>
      <c r="B651" s="32" t="s">
        <v>990</v>
      </c>
      <c r="C651" s="33" t="s">
        <v>985</v>
      </c>
      <c r="D651" s="33" t="s">
        <v>991</v>
      </c>
      <c r="E651" s="34">
        <v>100</v>
      </c>
      <c r="F651" s="31" t="s">
        <v>50</v>
      </c>
      <c r="G651" s="34">
        <v>1.22</v>
      </c>
      <c r="H651" s="34">
        <v>21</v>
      </c>
      <c r="I651" s="36">
        <f t="shared" si="28"/>
        <v>1.4762</v>
      </c>
      <c r="J651" s="42">
        <f t="shared" si="29"/>
        <v>122</v>
      </c>
      <c r="K651" s="43"/>
      <c r="L651" s="46"/>
      <c r="M651" s="52"/>
      <c r="N651" s="46"/>
      <c r="O651" s="43"/>
    </row>
    <row r="652" spans="1:15" s="3" customFormat="1" ht="30">
      <c r="A652" s="31">
        <v>5</v>
      </c>
      <c r="B652" s="32" t="s">
        <v>992</v>
      </c>
      <c r="C652" s="33" t="s">
        <v>985</v>
      </c>
      <c r="D652" s="33" t="s">
        <v>993</v>
      </c>
      <c r="E652" s="34">
        <v>100</v>
      </c>
      <c r="F652" s="31" t="s">
        <v>50</v>
      </c>
      <c r="G652" s="34">
        <v>2.56</v>
      </c>
      <c r="H652" s="34">
        <v>21</v>
      </c>
      <c r="I652" s="36">
        <f t="shared" si="28"/>
        <v>3.0975999999999999</v>
      </c>
      <c r="J652" s="42">
        <f t="shared" si="29"/>
        <v>256</v>
      </c>
      <c r="K652" s="43"/>
      <c r="L652" s="46"/>
      <c r="M652" s="52"/>
      <c r="N652" s="46"/>
      <c r="O652" s="43"/>
    </row>
    <row r="653" spans="1:15" s="3" customFormat="1" ht="30">
      <c r="A653" s="31">
        <v>6</v>
      </c>
      <c r="B653" s="32" t="s">
        <v>990</v>
      </c>
      <c r="C653" s="33" t="s">
        <v>985</v>
      </c>
      <c r="D653" s="33" t="s">
        <v>994</v>
      </c>
      <c r="E653" s="34">
        <v>50</v>
      </c>
      <c r="F653" s="31" t="s">
        <v>50</v>
      </c>
      <c r="G653" s="34">
        <v>4.17</v>
      </c>
      <c r="H653" s="34">
        <v>21</v>
      </c>
      <c r="I653" s="36">
        <f t="shared" si="28"/>
        <v>5.0457000000000001</v>
      </c>
      <c r="J653" s="42">
        <f t="shared" si="29"/>
        <v>208.5</v>
      </c>
      <c r="K653" s="43"/>
      <c r="L653" s="46"/>
      <c r="M653" s="52"/>
      <c r="N653" s="46"/>
      <c r="O653" s="43"/>
    </row>
    <row r="654" spans="1:15" s="3" customFormat="1" ht="30">
      <c r="A654" s="31">
        <v>7</v>
      </c>
      <c r="B654" s="32" t="s">
        <v>990</v>
      </c>
      <c r="C654" s="33" t="s">
        <v>985</v>
      </c>
      <c r="D654" s="33" t="s">
        <v>995</v>
      </c>
      <c r="E654" s="34">
        <v>50</v>
      </c>
      <c r="F654" s="31" t="s">
        <v>50</v>
      </c>
      <c r="G654" s="34">
        <v>0.47</v>
      </c>
      <c r="H654" s="34">
        <v>21</v>
      </c>
      <c r="I654" s="36">
        <f t="shared" si="28"/>
        <v>0.56869999999999998</v>
      </c>
      <c r="J654" s="42">
        <f t="shared" si="29"/>
        <v>23.5</v>
      </c>
      <c r="K654" s="43"/>
      <c r="L654" s="46"/>
      <c r="M654" s="52"/>
      <c r="N654" s="46"/>
      <c r="O654" s="43"/>
    </row>
    <row r="655" spans="1:15" s="3" customFormat="1" ht="30">
      <c r="A655" s="31">
        <v>8</v>
      </c>
      <c r="B655" s="32" t="s">
        <v>996</v>
      </c>
      <c r="C655" s="33" t="s">
        <v>985</v>
      </c>
      <c r="D655" s="33" t="s">
        <v>997</v>
      </c>
      <c r="E655" s="34">
        <v>50</v>
      </c>
      <c r="F655" s="31" t="s">
        <v>50</v>
      </c>
      <c r="G655" s="34">
        <v>0.31</v>
      </c>
      <c r="H655" s="34">
        <v>21</v>
      </c>
      <c r="I655" s="36">
        <f t="shared" si="28"/>
        <v>0.37509999999999999</v>
      </c>
      <c r="J655" s="42">
        <f t="shared" si="29"/>
        <v>15.5</v>
      </c>
      <c r="K655" s="43"/>
      <c r="L655" s="46"/>
      <c r="M655" s="52"/>
      <c r="N655" s="46"/>
      <c r="O655" s="43"/>
    </row>
    <row r="656" spans="1:15" s="3" customFormat="1" ht="30">
      <c r="A656" s="31">
        <v>9</v>
      </c>
      <c r="B656" s="32" t="s">
        <v>998</v>
      </c>
      <c r="C656" s="33" t="s">
        <v>985</v>
      </c>
      <c r="D656" s="33" t="s">
        <v>999</v>
      </c>
      <c r="E656" s="34">
        <v>50</v>
      </c>
      <c r="F656" s="31" t="s">
        <v>50</v>
      </c>
      <c r="G656" s="34">
        <v>1.36</v>
      </c>
      <c r="H656" s="34">
        <v>21</v>
      </c>
      <c r="I656" s="36">
        <f t="shared" si="28"/>
        <v>1.6456000000000002</v>
      </c>
      <c r="J656" s="42">
        <f t="shared" si="29"/>
        <v>68</v>
      </c>
      <c r="K656" s="43"/>
      <c r="L656" s="46"/>
      <c r="M656" s="52"/>
      <c r="N656" s="46"/>
      <c r="O656" s="43"/>
    </row>
    <row r="657" spans="1:15" s="3" customFormat="1" ht="30">
      <c r="A657" s="31">
        <v>10</v>
      </c>
      <c r="B657" s="32" t="s">
        <v>998</v>
      </c>
      <c r="C657" s="33" t="s">
        <v>985</v>
      </c>
      <c r="D657" s="33" t="s">
        <v>1000</v>
      </c>
      <c r="E657" s="34">
        <v>50</v>
      </c>
      <c r="F657" s="31" t="s">
        <v>50</v>
      </c>
      <c r="G657" s="34">
        <v>0.38</v>
      </c>
      <c r="H657" s="34">
        <v>21</v>
      </c>
      <c r="I657" s="36">
        <f t="shared" si="28"/>
        <v>0.45979999999999999</v>
      </c>
      <c r="J657" s="42">
        <f t="shared" si="29"/>
        <v>19</v>
      </c>
      <c r="K657" s="43"/>
      <c r="L657" s="46"/>
      <c r="M657" s="52"/>
      <c r="N657" s="46"/>
      <c r="O657" s="43"/>
    </row>
    <row r="658" spans="1:15" s="3" customFormat="1" ht="30">
      <c r="A658" s="31">
        <v>11</v>
      </c>
      <c r="B658" s="32" t="s">
        <v>1001</v>
      </c>
      <c r="C658" s="33" t="s">
        <v>985</v>
      </c>
      <c r="D658" s="33" t="s">
        <v>1002</v>
      </c>
      <c r="E658" s="34">
        <v>50</v>
      </c>
      <c r="F658" s="31" t="s">
        <v>50</v>
      </c>
      <c r="G658" s="34">
        <v>0.1</v>
      </c>
      <c r="H658" s="34">
        <v>21</v>
      </c>
      <c r="I658" s="36">
        <f t="shared" si="28"/>
        <v>0.121</v>
      </c>
      <c r="J658" s="42">
        <f t="shared" si="29"/>
        <v>5</v>
      </c>
      <c r="K658" s="43"/>
      <c r="L658" s="46"/>
      <c r="M658" s="52"/>
      <c r="N658" s="46"/>
      <c r="O658" s="43"/>
    </row>
    <row r="659" spans="1:15">
      <c r="A659" s="81" t="s">
        <v>45</v>
      </c>
      <c r="B659" s="81"/>
      <c r="C659" s="81"/>
      <c r="D659" s="81"/>
      <c r="E659" s="81"/>
      <c r="F659" s="81"/>
      <c r="G659" s="81"/>
      <c r="H659" s="81"/>
      <c r="I659" s="81"/>
      <c r="J659" s="23">
        <f>SUM(J648:J658)</f>
        <v>853.2</v>
      </c>
      <c r="L659" s="57"/>
      <c r="M659" s="52"/>
    </row>
    <row r="660" spans="1:15">
      <c r="A660" s="81" t="s">
        <v>46</v>
      </c>
      <c r="B660" s="81"/>
      <c r="C660" s="81"/>
      <c r="D660" s="81"/>
      <c r="E660" s="81"/>
      <c r="F660" s="81"/>
      <c r="G660" s="81"/>
      <c r="H660" s="81"/>
      <c r="I660" s="81"/>
      <c r="J660" s="25">
        <f>J661-J659</f>
        <v>179.17200000000003</v>
      </c>
      <c r="L660" s="57"/>
      <c r="M660" s="66"/>
      <c r="N660" s="27"/>
    </row>
    <row r="661" spans="1:15">
      <c r="A661" s="81" t="s">
        <v>47</v>
      </c>
      <c r="B661" s="81"/>
      <c r="C661" s="81"/>
      <c r="D661" s="81"/>
      <c r="E661" s="81"/>
      <c r="F661" s="81"/>
      <c r="G661" s="81"/>
      <c r="H661" s="81"/>
      <c r="I661" s="81"/>
      <c r="J661" s="25">
        <f>J659*1.21</f>
        <v>1032.3720000000001</v>
      </c>
      <c r="L661" s="24"/>
    </row>
    <row r="662" spans="1:15">
      <c r="A662" s="29"/>
      <c r="L662" s="24"/>
    </row>
    <row r="663" spans="1:15" s="1" customFormat="1">
      <c r="A663" s="16" t="s">
        <v>1003</v>
      </c>
      <c r="B663" s="17"/>
      <c r="D663" s="6"/>
      <c r="E663" s="17"/>
      <c r="F663" s="17"/>
      <c r="G663" s="17"/>
      <c r="H663" s="17"/>
      <c r="I663" s="17"/>
      <c r="J663" s="17"/>
      <c r="K663" s="20"/>
      <c r="L663" s="24"/>
      <c r="M663" s="20"/>
      <c r="N663" s="20"/>
      <c r="O663" s="20"/>
    </row>
    <row r="664" spans="1:15" s="1" customFormat="1">
      <c r="A664" s="16" t="s">
        <v>1004</v>
      </c>
      <c r="B664" s="17"/>
      <c r="D664" s="6"/>
      <c r="E664" s="17"/>
      <c r="F664" s="17"/>
      <c r="G664" s="17"/>
      <c r="H664" s="17"/>
      <c r="I664" s="17"/>
      <c r="J664" s="17"/>
      <c r="K664" s="20"/>
      <c r="L664" s="24"/>
      <c r="M664" s="20"/>
      <c r="N664" s="20"/>
      <c r="O664" s="20"/>
    </row>
    <row r="665" spans="1:15">
      <c r="A665" s="9"/>
      <c r="L665" s="24"/>
      <c r="M665" s="28"/>
      <c r="N665" s="24"/>
    </row>
    <row r="666" spans="1:15" s="1" customFormat="1">
      <c r="A666" s="79" t="s">
        <v>1005</v>
      </c>
      <c r="B666" s="82"/>
      <c r="C666" s="82"/>
      <c r="D666" s="82"/>
      <c r="E666" s="82"/>
      <c r="F666" s="82"/>
      <c r="G666" s="82"/>
      <c r="H666" s="82"/>
      <c r="I666" s="82"/>
      <c r="J666" s="82"/>
      <c r="K666" s="20"/>
      <c r="L666" s="20"/>
      <c r="M666" s="20"/>
      <c r="N666" s="20"/>
      <c r="O666" s="20"/>
    </row>
    <row r="667" spans="1:15">
      <c r="A667" s="10"/>
    </row>
    <row r="668" spans="1:15" s="2" customFormat="1" ht="76.5">
      <c r="A668" s="11" t="s">
        <v>3</v>
      </c>
      <c r="B668" s="11" t="s">
        <v>4</v>
      </c>
      <c r="C668" s="11" t="s">
        <v>48</v>
      </c>
      <c r="D668" s="11" t="s">
        <v>5</v>
      </c>
      <c r="E668" s="11" t="s">
        <v>6</v>
      </c>
      <c r="F668" s="11" t="s">
        <v>7</v>
      </c>
      <c r="G668" s="11" t="s">
        <v>8</v>
      </c>
      <c r="H668" s="11" t="s">
        <v>9</v>
      </c>
      <c r="I668" s="11" t="s">
        <v>10</v>
      </c>
      <c r="J668" s="21" t="s">
        <v>11</v>
      </c>
      <c r="K668" s="22"/>
      <c r="L668" s="22"/>
      <c r="M668" s="22"/>
      <c r="N668" s="22"/>
      <c r="O668" s="22"/>
    </row>
    <row r="669" spans="1:15" ht="30">
      <c r="A669" s="12">
        <v>1</v>
      </c>
      <c r="B669" s="13" t="s">
        <v>1006</v>
      </c>
      <c r="C669" s="14" t="s">
        <v>1007</v>
      </c>
      <c r="D669" s="14" t="s">
        <v>1008</v>
      </c>
      <c r="E669" s="15">
        <v>20</v>
      </c>
      <c r="F669" s="12" t="s">
        <v>50</v>
      </c>
      <c r="G669" s="34">
        <v>6</v>
      </c>
      <c r="H669" s="15">
        <v>21</v>
      </c>
      <c r="I669" s="67">
        <f>G669*1.21</f>
        <v>7.26</v>
      </c>
      <c r="J669" s="23">
        <f>G669*E669</f>
        <v>120</v>
      </c>
      <c r="L669" s="46"/>
      <c r="M669" s="52"/>
    </row>
    <row r="670" spans="1:15" ht="30">
      <c r="A670" s="12">
        <v>2</v>
      </c>
      <c r="B670" s="13" t="s">
        <v>1009</v>
      </c>
      <c r="C670" s="14" t="s">
        <v>1007</v>
      </c>
      <c r="D670" s="14" t="s">
        <v>1010</v>
      </c>
      <c r="E670" s="15">
        <v>100</v>
      </c>
      <c r="F670" s="12" t="s">
        <v>50</v>
      </c>
      <c r="G670" s="34">
        <v>0.35</v>
      </c>
      <c r="H670" s="15">
        <v>21</v>
      </c>
      <c r="I670" s="67">
        <f>G670*1.21</f>
        <v>0.42349999999999999</v>
      </c>
      <c r="J670" s="23">
        <f t="shared" ref="J670:J673" si="30">G670*E670</f>
        <v>35</v>
      </c>
      <c r="L670" s="46"/>
      <c r="M670" s="52"/>
    </row>
    <row r="671" spans="1:15" ht="30">
      <c r="A671" s="12">
        <v>3</v>
      </c>
      <c r="B671" s="13" t="s">
        <v>1011</v>
      </c>
      <c r="C671" s="14" t="s">
        <v>1007</v>
      </c>
      <c r="D671" s="14" t="s">
        <v>1012</v>
      </c>
      <c r="E671" s="15">
        <v>100</v>
      </c>
      <c r="F671" s="12" t="s">
        <v>50</v>
      </c>
      <c r="G671" s="34">
        <v>0.74</v>
      </c>
      <c r="H671" s="15">
        <v>21</v>
      </c>
      <c r="I671" s="67">
        <f>G671*1.21</f>
        <v>0.89539999999999997</v>
      </c>
      <c r="J671" s="23">
        <f t="shared" si="30"/>
        <v>74</v>
      </c>
      <c r="L671" s="46"/>
      <c r="M671" s="52"/>
    </row>
    <row r="672" spans="1:15" ht="45">
      <c r="A672" s="12">
        <v>4</v>
      </c>
      <c r="B672" s="13" t="s">
        <v>1013</v>
      </c>
      <c r="C672" s="14" t="s">
        <v>1007</v>
      </c>
      <c r="D672" s="14" t="s">
        <v>1014</v>
      </c>
      <c r="E672" s="15">
        <v>50</v>
      </c>
      <c r="F672" s="12" t="s">
        <v>50</v>
      </c>
      <c r="G672" s="34">
        <v>3.8</v>
      </c>
      <c r="H672" s="15">
        <v>21</v>
      </c>
      <c r="I672" s="67">
        <f>G672*1.21</f>
        <v>4.5979999999999999</v>
      </c>
      <c r="J672" s="23">
        <f t="shared" si="30"/>
        <v>190</v>
      </c>
      <c r="L672" s="46"/>
      <c r="M672" s="52"/>
    </row>
    <row r="673" spans="1:15" ht="30">
      <c r="A673" s="12">
        <v>5</v>
      </c>
      <c r="B673" s="13" t="s">
        <v>1015</v>
      </c>
      <c r="C673" s="14" t="s">
        <v>1007</v>
      </c>
      <c r="D673" s="14" t="s">
        <v>1016</v>
      </c>
      <c r="E673" s="15">
        <v>50</v>
      </c>
      <c r="F673" s="12" t="s">
        <v>50</v>
      </c>
      <c r="G673" s="34">
        <v>0.3</v>
      </c>
      <c r="H673" s="15">
        <v>21</v>
      </c>
      <c r="I673" s="67">
        <f>G673*1.21</f>
        <v>0.36299999999999999</v>
      </c>
      <c r="J673" s="23">
        <f t="shared" si="30"/>
        <v>15</v>
      </c>
      <c r="L673" s="46"/>
      <c r="M673" s="52"/>
    </row>
    <row r="674" spans="1:15">
      <c r="A674" s="81" t="s">
        <v>45</v>
      </c>
      <c r="B674" s="81"/>
      <c r="C674" s="81"/>
      <c r="D674" s="81"/>
      <c r="E674" s="81"/>
      <c r="F674" s="81"/>
      <c r="G674" s="81"/>
      <c r="H674" s="81"/>
      <c r="I674" s="81"/>
      <c r="J674" s="23">
        <f>SUM(J669:J673)</f>
        <v>434</v>
      </c>
      <c r="L674" s="57"/>
      <c r="M674" s="52"/>
    </row>
    <row r="675" spans="1:15">
      <c r="A675" s="81" t="s">
        <v>46</v>
      </c>
      <c r="B675" s="81"/>
      <c r="C675" s="81"/>
      <c r="D675" s="81"/>
      <c r="E675" s="81"/>
      <c r="F675" s="81"/>
      <c r="G675" s="81"/>
      <c r="H675" s="81"/>
      <c r="I675" s="81"/>
      <c r="J675" s="23">
        <f>J676-J674</f>
        <v>91.139999999999986</v>
      </c>
      <c r="L675" s="57"/>
      <c r="M675" s="66"/>
      <c r="N675" s="27"/>
    </row>
    <row r="676" spans="1:15">
      <c r="A676" s="81" t="s">
        <v>47</v>
      </c>
      <c r="B676" s="81"/>
      <c r="C676" s="81"/>
      <c r="D676" s="81"/>
      <c r="E676" s="81"/>
      <c r="F676" s="81"/>
      <c r="G676" s="81"/>
      <c r="H676" s="81"/>
      <c r="I676" s="81"/>
      <c r="J676" s="23">
        <f>J674*1.21</f>
        <v>525.14</v>
      </c>
      <c r="L676" s="24"/>
    </row>
    <row r="677" spans="1:15">
      <c r="A677" s="29"/>
      <c r="L677" s="24"/>
    </row>
    <row r="678" spans="1:15" s="1" customFormat="1">
      <c r="A678" s="16" t="s">
        <v>1017</v>
      </c>
      <c r="B678" s="17"/>
      <c r="D678" s="6"/>
      <c r="E678" s="17"/>
      <c r="F678" s="17"/>
      <c r="G678" s="17"/>
      <c r="H678" s="17"/>
      <c r="I678" s="17"/>
      <c r="J678" s="17"/>
      <c r="K678" s="20"/>
      <c r="L678" s="24"/>
      <c r="M678" s="20"/>
      <c r="N678" s="20"/>
      <c r="O678" s="20"/>
    </row>
    <row r="679" spans="1:15" s="1" customFormat="1">
      <c r="A679" s="16" t="s">
        <v>1018</v>
      </c>
      <c r="B679" s="17"/>
      <c r="D679" s="6"/>
      <c r="E679" s="17"/>
      <c r="F679" s="17"/>
      <c r="G679" s="17"/>
      <c r="H679" s="17"/>
      <c r="I679" s="17"/>
      <c r="J679" s="17"/>
      <c r="K679" s="20"/>
      <c r="L679" s="24"/>
      <c r="M679" s="20"/>
      <c r="N679" s="20"/>
      <c r="O679" s="20"/>
    </row>
    <row r="680" spans="1:15">
      <c r="A680" s="9"/>
      <c r="L680" s="24"/>
      <c r="M680" s="28"/>
      <c r="N680" s="24"/>
    </row>
    <row r="681" spans="1:15" s="1" customFormat="1">
      <c r="A681" s="79" t="s">
        <v>1019</v>
      </c>
      <c r="B681" s="82"/>
      <c r="C681" s="82"/>
      <c r="D681" s="82"/>
      <c r="E681" s="82"/>
      <c r="F681" s="82"/>
      <c r="G681" s="82"/>
      <c r="H681" s="82"/>
      <c r="I681" s="82"/>
      <c r="J681" s="82"/>
      <c r="K681" s="20"/>
      <c r="L681" s="20"/>
      <c r="M681" s="20"/>
      <c r="N681" s="20"/>
      <c r="O681" s="20"/>
    </row>
    <row r="682" spans="1:15">
      <c r="A682" s="10"/>
    </row>
    <row r="683" spans="1:15" s="2" customFormat="1" ht="76.5">
      <c r="A683" s="11" t="s">
        <v>3</v>
      </c>
      <c r="B683" s="11" t="s">
        <v>4</v>
      </c>
      <c r="C683" s="11" t="s">
        <v>48</v>
      </c>
      <c r="D683" s="11" t="s">
        <v>5</v>
      </c>
      <c r="E683" s="11" t="s">
        <v>6</v>
      </c>
      <c r="F683" s="11" t="s">
        <v>7</v>
      </c>
      <c r="G683" s="11" t="s">
        <v>8</v>
      </c>
      <c r="H683" s="11" t="s">
        <v>9</v>
      </c>
      <c r="I683" s="11" t="s">
        <v>10</v>
      </c>
      <c r="J683" s="21" t="s">
        <v>11</v>
      </c>
      <c r="K683" s="22"/>
      <c r="L683" s="22"/>
      <c r="M683" s="22"/>
      <c r="N683" s="22"/>
      <c r="O683" s="22"/>
    </row>
    <row r="684" spans="1:15" s="3" customFormat="1" ht="30">
      <c r="A684" s="31">
        <v>1</v>
      </c>
      <c r="B684" s="86" t="s">
        <v>1020</v>
      </c>
      <c r="C684" s="33" t="s">
        <v>1021</v>
      </c>
      <c r="D684" s="33" t="s">
        <v>1022</v>
      </c>
      <c r="E684" s="34">
        <v>1</v>
      </c>
      <c r="F684" s="31" t="s">
        <v>13</v>
      </c>
      <c r="G684" s="34">
        <v>35.72</v>
      </c>
      <c r="H684" s="34">
        <v>21</v>
      </c>
      <c r="I684" s="36">
        <f>G684*1.21</f>
        <v>43.221199999999996</v>
      </c>
      <c r="J684" s="42">
        <f>G684*E684</f>
        <v>35.72</v>
      </c>
      <c r="K684" s="43"/>
      <c r="L684" s="46"/>
      <c r="M684" s="52"/>
      <c r="N684" s="52"/>
      <c r="O684" s="46"/>
    </row>
    <row r="685" spans="1:15" s="3" customFormat="1" ht="30">
      <c r="A685" s="31">
        <v>2</v>
      </c>
      <c r="B685" s="86"/>
      <c r="C685" s="33" t="s">
        <v>1023</v>
      </c>
      <c r="D685" s="33" t="s">
        <v>1024</v>
      </c>
      <c r="E685" s="34">
        <v>1</v>
      </c>
      <c r="F685" s="31" t="s">
        <v>13</v>
      </c>
      <c r="G685" s="34">
        <v>5.08</v>
      </c>
      <c r="H685" s="34">
        <v>21</v>
      </c>
      <c r="I685" s="36">
        <f t="shared" ref="I685:I694" si="31">G685*1.21</f>
        <v>6.1467999999999998</v>
      </c>
      <c r="J685" s="42">
        <f t="shared" ref="J685:J694" si="32">G685*E685</f>
        <v>5.08</v>
      </c>
      <c r="K685" s="43"/>
      <c r="L685" s="46"/>
      <c r="M685" s="52"/>
      <c r="N685" s="52"/>
      <c r="O685" s="46"/>
    </row>
    <row r="686" spans="1:15" s="3" customFormat="1" ht="30">
      <c r="A686" s="31">
        <v>3</v>
      </c>
      <c r="B686" s="86" t="s">
        <v>1025</v>
      </c>
      <c r="C686" s="33" t="s">
        <v>1026</v>
      </c>
      <c r="D686" s="33" t="s">
        <v>1027</v>
      </c>
      <c r="E686" s="34">
        <v>150</v>
      </c>
      <c r="F686" s="31" t="s">
        <v>13</v>
      </c>
      <c r="G686" s="34">
        <v>0.96</v>
      </c>
      <c r="H686" s="34">
        <v>21</v>
      </c>
      <c r="I686" s="36">
        <f t="shared" si="31"/>
        <v>1.1616</v>
      </c>
      <c r="J686" s="42">
        <f t="shared" si="32"/>
        <v>144</v>
      </c>
      <c r="K686" s="43"/>
      <c r="L686" s="46"/>
      <c r="M686" s="52"/>
      <c r="N686" s="52"/>
      <c r="O686" s="46"/>
    </row>
    <row r="687" spans="1:15" s="3" customFormat="1" ht="30">
      <c r="A687" s="31">
        <v>4</v>
      </c>
      <c r="B687" s="86"/>
      <c r="C687" s="33" t="s">
        <v>1026</v>
      </c>
      <c r="D687" s="33" t="s">
        <v>1028</v>
      </c>
      <c r="E687" s="34">
        <v>150</v>
      </c>
      <c r="F687" s="31" t="s">
        <v>13</v>
      </c>
      <c r="G687" s="34">
        <v>3.37</v>
      </c>
      <c r="H687" s="34">
        <v>21</v>
      </c>
      <c r="I687" s="36">
        <f t="shared" si="31"/>
        <v>4.0777000000000001</v>
      </c>
      <c r="J687" s="42">
        <f t="shared" si="32"/>
        <v>505.5</v>
      </c>
      <c r="K687" s="43"/>
      <c r="L687" s="46"/>
      <c r="M687" s="52"/>
      <c r="N687" s="52"/>
      <c r="O687" s="46"/>
    </row>
    <row r="688" spans="1:15" s="3" customFormat="1" ht="60">
      <c r="A688" s="31">
        <v>5</v>
      </c>
      <c r="B688" s="86"/>
      <c r="C688" s="33" t="s">
        <v>1029</v>
      </c>
      <c r="D688" s="33" t="s">
        <v>1030</v>
      </c>
      <c r="E688" s="34">
        <v>150</v>
      </c>
      <c r="F688" s="31" t="s">
        <v>13</v>
      </c>
      <c r="G688" s="34">
        <v>2.99</v>
      </c>
      <c r="H688" s="34">
        <v>21</v>
      </c>
      <c r="I688" s="36">
        <f t="shared" si="31"/>
        <v>3.6179000000000001</v>
      </c>
      <c r="J688" s="42">
        <f t="shared" si="32"/>
        <v>448.50000000000006</v>
      </c>
      <c r="K688" s="43"/>
      <c r="L688" s="46"/>
      <c r="M688" s="52"/>
      <c r="N688" s="52"/>
      <c r="O688" s="46"/>
    </row>
    <row r="689" spans="1:15" s="3" customFormat="1" ht="30">
      <c r="A689" s="31">
        <v>6</v>
      </c>
      <c r="B689" s="32" t="s">
        <v>1031</v>
      </c>
      <c r="C689" s="33" t="s">
        <v>1032</v>
      </c>
      <c r="D689" s="33" t="s">
        <v>1033</v>
      </c>
      <c r="E689" s="34">
        <v>8</v>
      </c>
      <c r="F689" s="31" t="s">
        <v>50</v>
      </c>
      <c r="G689" s="34">
        <v>6.88</v>
      </c>
      <c r="H689" s="34">
        <v>21</v>
      </c>
      <c r="I689" s="36">
        <f t="shared" si="31"/>
        <v>8.3247999999999998</v>
      </c>
      <c r="J689" s="42">
        <f t="shared" si="32"/>
        <v>55.04</v>
      </c>
      <c r="K689" s="43"/>
      <c r="L689" s="46"/>
      <c r="M689" s="52"/>
      <c r="N689" s="52"/>
      <c r="O689" s="46"/>
    </row>
    <row r="690" spans="1:15" s="3" customFormat="1" ht="30">
      <c r="A690" s="31">
        <v>7</v>
      </c>
      <c r="B690" s="32" t="s">
        <v>1034</v>
      </c>
      <c r="C690" s="33" t="s">
        <v>1026</v>
      </c>
      <c r="D690" s="33" t="s">
        <v>1035</v>
      </c>
      <c r="E690" s="34">
        <v>8</v>
      </c>
      <c r="F690" s="31" t="s">
        <v>50</v>
      </c>
      <c r="G690" s="34">
        <v>4.22</v>
      </c>
      <c r="H690" s="34">
        <v>21</v>
      </c>
      <c r="I690" s="36">
        <f t="shared" si="31"/>
        <v>5.1061999999999994</v>
      </c>
      <c r="J690" s="42">
        <f t="shared" si="32"/>
        <v>33.76</v>
      </c>
      <c r="K690" s="43"/>
      <c r="L690" s="46"/>
      <c r="M690" s="52"/>
      <c r="N690" s="52"/>
      <c r="O690" s="46"/>
    </row>
    <row r="691" spans="1:15" s="3" customFormat="1" ht="45">
      <c r="A691" s="31">
        <v>8</v>
      </c>
      <c r="B691" s="32" t="s">
        <v>1036</v>
      </c>
      <c r="C691" s="33" t="s">
        <v>1037</v>
      </c>
      <c r="D691" s="33" t="s">
        <v>1038</v>
      </c>
      <c r="E691" s="34">
        <v>50</v>
      </c>
      <c r="F691" s="31" t="s">
        <v>50</v>
      </c>
      <c r="G691" s="34">
        <v>72.86</v>
      </c>
      <c r="H691" s="34">
        <v>21</v>
      </c>
      <c r="I691" s="36">
        <f t="shared" si="31"/>
        <v>88.160600000000002</v>
      </c>
      <c r="J691" s="42">
        <f t="shared" si="32"/>
        <v>3643</v>
      </c>
      <c r="K691" s="43"/>
      <c r="L691" s="46"/>
      <c r="M691" s="52"/>
      <c r="N691" s="52"/>
      <c r="O691" s="46"/>
    </row>
    <row r="692" spans="1:15" s="3" customFormat="1" ht="45">
      <c r="A692" s="31">
        <v>9</v>
      </c>
      <c r="B692" s="32" t="s">
        <v>1036</v>
      </c>
      <c r="C692" s="33" t="s">
        <v>1037</v>
      </c>
      <c r="D692" s="33" t="s">
        <v>1039</v>
      </c>
      <c r="E692" s="34">
        <v>50</v>
      </c>
      <c r="F692" s="31" t="s">
        <v>50</v>
      </c>
      <c r="G692" s="34">
        <v>17.55</v>
      </c>
      <c r="H692" s="34">
        <v>21</v>
      </c>
      <c r="I692" s="36">
        <f t="shared" si="31"/>
        <v>21.235500000000002</v>
      </c>
      <c r="J692" s="42">
        <f t="shared" si="32"/>
        <v>877.5</v>
      </c>
      <c r="K692" s="43"/>
      <c r="L692" s="46"/>
      <c r="M692" s="52"/>
      <c r="N692" s="52"/>
      <c r="O692" s="46"/>
    </row>
    <row r="693" spans="1:15" s="3" customFormat="1" ht="45">
      <c r="A693" s="31">
        <v>10</v>
      </c>
      <c r="B693" s="32" t="s">
        <v>1040</v>
      </c>
      <c r="C693" s="33" t="s">
        <v>1037</v>
      </c>
      <c r="D693" s="33" t="s">
        <v>1041</v>
      </c>
      <c r="E693" s="34">
        <v>20</v>
      </c>
      <c r="F693" s="31" t="s">
        <v>50</v>
      </c>
      <c r="G693" s="34">
        <v>9.01</v>
      </c>
      <c r="H693" s="34">
        <v>21</v>
      </c>
      <c r="I693" s="36">
        <f t="shared" si="31"/>
        <v>10.902099999999999</v>
      </c>
      <c r="J693" s="42">
        <f t="shared" si="32"/>
        <v>180.2</v>
      </c>
      <c r="K693" s="43"/>
      <c r="L693" s="46"/>
      <c r="M693" s="52"/>
      <c r="N693" s="52"/>
      <c r="O693" s="46"/>
    </row>
    <row r="694" spans="1:15" s="3" customFormat="1" ht="90">
      <c r="A694" s="31">
        <v>11</v>
      </c>
      <c r="B694" s="32" t="s">
        <v>1040</v>
      </c>
      <c r="C694" s="33" t="s">
        <v>1037</v>
      </c>
      <c r="D694" s="33" t="s">
        <v>1042</v>
      </c>
      <c r="E694" s="34">
        <v>20</v>
      </c>
      <c r="F694" s="31" t="s">
        <v>50</v>
      </c>
      <c r="G694" s="34">
        <v>10.94</v>
      </c>
      <c r="H694" s="34">
        <v>21</v>
      </c>
      <c r="I694" s="36">
        <f t="shared" si="31"/>
        <v>13.237399999999999</v>
      </c>
      <c r="J694" s="42">
        <f t="shared" si="32"/>
        <v>218.79999999999998</v>
      </c>
      <c r="K694" s="43"/>
      <c r="L694" s="46"/>
      <c r="M694" s="52"/>
      <c r="N694" s="52"/>
      <c r="O694" s="46"/>
    </row>
    <row r="695" spans="1:15">
      <c r="A695" s="81" t="s">
        <v>45</v>
      </c>
      <c r="B695" s="81"/>
      <c r="C695" s="81"/>
      <c r="D695" s="81"/>
      <c r="E695" s="81"/>
      <c r="F695" s="81"/>
      <c r="G695" s="81"/>
      <c r="H695" s="81"/>
      <c r="I695" s="81"/>
      <c r="J695" s="23">
        <f>SUM(J684:J694)</f>
        <v>6147.1</v>
      </c>
      <c r="L695" s="57"/>
      <c r="M695" s="52"/>
      <c r="N695" s="52"/>
    </row>
    <row r="696" spans="1:15">
      <c r="A696" s="81" t="s">
        <v>46</v>
      </c>
      <c r="B696" s="81"/>
      <c r="C696" s="81"/>
      <c r="D696" s="81"/>
      <c r="E696" s="81"/>
      <c r="F696" s="81"/>
      <c r="G696" s="81"/>
      <c r="H696" s="81"/>
      <c r="I696" s="81"/>
      <c r="J696" s="23">
        <f>J697-J695</f>
        <v>1290.8909999999996</v>
      </c>
      <c r="L696" s="57"/>
      <c r="M696" s="66"/>
      <c r="N696" s="66"/>
    </row>
    <row r="697" spans="1:15">
      <c r="A697" s="81" t="s">
        <v>47</v>
      </c>
      <c r="B697" s="81"/>
      <c r="C697" s="81"/>
      <c r="D697" s="81"/>
      <c r="E697" s="81"/>
      <c r="F697" s="81"/>
      <c r="G697" s="81"/>
      <c r="H697" s="81"/>
      <c r="I697" s="81"/>
      <c r="J697" s="23">
        <f>J695*1.21</f>
        <v>7437.991</v>
      </c>
      <c r="L697" s="24"/>
    </row>
    <row r="698" spans="1:15">
      <c r="A698" s="9"/>
      <c r="L698" s="24"/>
    </row>
    <row r="699" spans="1:15" s="1" customFormat="1">
      <c r="A699" s="16" t="s">
        <v>1043</v>
      </c>
      <c r="B699" s="17"/>
      <c r="D699" s="6"/>
      <c r="E699" s="17"/>
      <c r="F699" s="17"/>
      <c r="G699" s="17"/>
      <c r="H699" s="17"/>
      <c r="I699" s="17"/>
      <c r="J699" s="17"/>
      <c r="K699" s="20"/>
      <c r="L699" s="24"/>
      <c r="M699" s="20"/>
      <c r="N699" s="20"/>
      <c r="O699" s="20"/>
    </row>
    <row r="700" spans="1:15" s="1" customFormat="1">
      <c r="A700" s="16" t="s">
        <v>1044</v>
      </c>
      <c r="B700" s="17"/>
      <c r="D700" s="6"/>
      <c r="E700" s="17"/>
      <c r="F700" s="17"/>
      <c r="G700" s="17"/>
      <c r="H700" s="17"/>
      <c r="I700" s="17"/>
      <c r="J700" s="17"/>
      <c r="K700" s="20"/>
      <c r="L700" s="24"/>
      <c r="M700" s="20"/>
      <c r="N700" s="20"/>
      <c r="O700" s="20"/>
    </row>
    <row r="701" spans="1:15">
      <c r="A701" s="9"/>
      <c r="L701" s="24"/>
      <c r="M701" s="28"/>
      <c r="N701" s="24"/>
    </row>
    <row r="702" spans="1:15" s="1" customFormat="1">
      <c r="A702" s="79" t="s">
        <v>1045</v>
      </c>
      <c r="B702" s="82"/>
      <c r="C702" s="82"/>
      <c r="D702" s="82"/>
      <c r="E702" s="82"/>
      <c r="F702" s="82"/>
      <c r="G702" s="82"/>
      <c r="H702" s="82"/>
      <c r="I702" s="82"/>
      <c r="J702" s="82"/>
      <c r="K702" s="20"/>
      <c r="L702" s="20"/>
      <c r="M702" s="20"/>
      <c r="N702" s="20"/>
      <c r="O702" s="20"/>
    </row>
    <row r="703" spans="1:15">
      <c r="A703" s="10"/>
    </row>
    <row r="704" spans="1:15" s="2" customFormat="1" ht="76.5">
      <c r="A704" s="11" t="s">
        <v>3</v>
      </c>
      <c r="B704" s="11" t="s">
        <v>4</v>
      </c>
      <c r="C704" s="11" t="s">
        <v>48</v>
      </c>
      <c r="D704" s="11" t="s">
        <v>5</v>
      </c>
      <c r="E704" s="11" t="s">
        <v>6</v>
      </c>
      <c r="F704" s="11" t="s">
        <v>7</v>
      </c>
      <c r="G704" s="11" t="s">
        <v>8</v>
      </c>
      <c r="H704" s="11" t="s">
        <v>9</v>
      </c>
      <c r="I704" s="11" t="s">
        <v>10</v>
      </c>
      <c r="J704" s="21" t="s">
        <v>11</v>
      </c>
      <c r="K704" s="22"/>
      <c r="L704" s="22"/>
      <c r="M704" s="22"/>
      <c r="N704" s="22"/>
      <c r="O704" s="22"/>
    </row>
    <row r="705" spans="1:15" s="3" customFormat="1" ht="31.5">
      <c r="A705" s="31" t="s">
        <v>12</v>
      </c>
      <c r="B705" s="32" t="s">
        <v>1046</v>
      </c>
      <c r="C705" s="68" t="s">
        <v>1047</v>
      </c>
      <c r="D705" s="33" t="s">
        <v>1048</v>
      </c>
      <c r="E705" s="34">
        <v>10</v>
      </c>
      <c r="F705" s="31" t="s">
        <v>50</v>
      </c>
      <c r="G705" s="69">
        <v>2.1800000000000002</v>
      </c>
      <c r="H705" s="69">
        <v>21</v>
      </c>
      <c r="I705" s="70">
        <f>G705*1.21</f>
        <v>2.6377999999999999</v>
      </c>
      <c r="J705" s="71">
        <f>G705*E705</f>
        <v>21.8</v>
      </c>
      <c r="K705" s="43"/>
      <c r="L705" s="46"/>
      <c r="M705" s="52"/>
      <c r="N705" s="43"/>
      <c r="O705" s="43"/>
    </row>
    <row r="706" spans="1:15" s="3" customFormat="1" ht="31.5">
      <c r="A706" s="31" t="s">
        <v>14</v>
      </c>
      <c r="B706" s="32" t="s">
        <v>1046</v>
      </c>
      <c r="C706" s="68" t="s">
        <v>1047</v>
      </c>
      <c r="D706" s="33" t="s">
        <v>1049</v>
      </c>
      <c r="E706" s="34">
        <v>10</v>
      </c>
      <c r="F706" s="31" t="s">
        <v>50</v>
      </c>
      <c r="G706" s="69">
        <v>0.78</v>
      </c>
      <c r="H706" s="69">
        <v>21</v>
      </c>
      <c r="I706" s="70">
        <f t="shared" ref="I706:I739" si="33">G706*1.21</f>
        <v>0.94379999999999997</v>
      </c>
      <c r="J706" s="71">
        <f t="shared" ref="J706:J739" si="34">G706*E706</f>
        <v>7.8000000000000007</v>
      </c>
      <c r="K706" s="43"/>
      <c r="L706" s="46"/>
      <c r="M706" s="52"/>
      <c r="N706" s="43"/>
      <c r="O706" s="43"/>
    </row>
    <row r="707" spans="1:15" s="3" customFormat="1" ht="31.5">
      <c r="A707" s="31" t="s">
        <v>15</v>
      </c>
      <c r="B707" s="32" t="s">
        <v>1050</v>
      </c>
      <c r="C707" s="68" t="s">
        <v>1047</v>
      </c>
      <c r="D707" s="33" t="s">
        <v>1051</v>
      </c>
      <c r="E707" s="34">
        <v>10</v>
      </c>
      <c r="F707" s="31" t="s">
        <v>50</v>
      </c>
      <c r="G707" s="69">
        <v>3.11</v>
      </c>
      <c r="H707" s="69">
        <v>21</v>
      </c>
      <c r="I707" s="70">
        <f t="shared" si="33"/>
        <v>3.7630999999999997</v>
      </c>
      <c r="J707" s="71">
        <f t="shared" si="34"/>
        <v>31.099999999999998</v>
      </c>
      <c r="K707" s="43"/>
      <c r="L707" s="46"/>
      <c r="M707" s="52"/>
      <c r="N707" s="43"/>
      <c r="O707" s="43"/>
    </row>
    <row r="708" spans="1:15" s="3" customFormat="1" ht="31.5">
      <c r="A708" s="31" t="s">
        <v>16</v>
      </c>
      <c r="B708" s="32" t="s">
        <v>1050</v>
      </c>
      <c r="C708" s="68" t="s">
        <v>1047</v>
      </c>
      <c r="D708" s="33" t="s">
        <v>1052</v>
      </c>
      <c r="E708" s="34">
        <v>10</v>
      </c>
      <c r="F708" s="31" t="s">
        <v>50</v>
      </c>
      <c r="G708" s="69">
        <v>0.87</v>
      </c>
      <c r="H708" s="69">
        <v>21</v>
      </c>
      <c r="I708" s="70">
        <f t="shared" si="33"/>
        <v>1.0527</v>
      </c>
      <c r="J708" s="71">
        <f t="shared" si="34"/>
        <v>8.6999999999999993</v>
      </c>
      <c r="K708" s="43"/>
      <c r="L708" s="46"/>
      <c r="M708" s="52"/>
      <c r="N708" s="43"/>
      <c r="O708" s="43"/>
    </row>
    <row r="709" spans="1:15" s="3" customFormat="1" ht="31.5">
      <c r="A709" s="31" t="s">
        <v>17</v>
      </c>
      <c r="B709" s="32" t="s">
        <v>1053</v>
      </c>
      <c r="C709" s="68" t="s">
        <v>1047</v>
      </c>
      <c r="D709" s="33" t="s">
        <v>1054</v>
      </c>
      <c r="E709" s="34">
        <v>50</v>
      </c>
      <c r="F709" s="31" t="s">
        <v>50</v>
      </c>
      <c r="G709" s="69">
        <v>2.48</v>
      </c>
      <c r="H709" s="69">
        <v>21</v>
      </c>
      <c r="I709" s="70">
        <f t="shared" si="33"/>
        <v>3.0007999999999999</v>
      </c>
      <c r="J709" s="71">
        <f t="shared" si="34"/>
        <v>124</v>
      </c>
      <c r="K709" s="43"/>
      <c r="L709" s="46"/>
      <c r="M709" s="52"/>
      <c r="N709" s="43"/>
      <c r="O709" s="43"/>
    </row>
    <row r="710" spans="1:15" s="3" customFormat="1" ht="45">
      <c r="A710" s="31" t="s">
        <v>18</v>
      </c>
      <c r="B710" s="32" t="s">
        <v>1055</v>
      </c>
      <c r="C710" s="68" t="s">
        <v>1047</v>
      </c>
      <c r="D710" s="33" t="s">
        <v>1056</v>
      </c>
      <c r="E710" s="34">
        <v>10</v>
      </c>
      <c r="F710" s="31" t="s">
        <v>50</v>
      </c>
      <c r="G710" s="69">
        <v>16.79</v>
      </c>
      <c r="H710" s="69">
        <v>21</v>
      </c>
      <c r="I710" s="70">
        <f t="shared" si="33"/>
        <v>20.315899999999999</v>
      </c>
      <c r="J710" s="71">
        <f t="shared" si="34"/>
        <v>167.89999999999998</v>
      </c>
      <c r="K710" s="43"/>
      <c r="L710" s="46"/>
      <c r="M710" s="47"/>
      <c r="N710" s="43"/>
      <c r="O710" s="43"/>
    </row>
    <row r="711" spans="1:15" s="3" customFormat="1" ht="45">
      <c r="A711" s="31" t="s">
        <v>19</v>
      </c>
      <c r="B711" s="32" t="s">
        <v>1055</v>
      </c>
      <c r="C711" s="68" t="s">
        <v>1047</v>
      </c>
      <c r="D711" s="33" t="s">
        <v>1057</v>
      </c>
      <c r="E711" s="34">
        <v>10</v>
      </c>
      <c r="F711" s="31" t="s">
        <v>50</v>
      </c>
      <c r="G711" s="69">
        <v>5.63</v>
      </c>
      <c r="H711" s="69">
        <v>21</v>
      </c>
      <c r="I711" s="70">
        <f t="shared" si="33"/>
        <v>6.8122999999999996</v>
      </c>
      <c r="J711" s="71">
        <f t="shared" si="34"/>
        <v>56.3</v>
      </c>
      <c r="K711" s="43"/>
      <c r="L711" s="46"/>
      <c r="M711" s="47"/>
      <c r="N711" s="43"/>
      <c r="O711" s="43"/>
    </row>
    <row r="712" spans="1:15" s="3" customFormat="1" ht="45">
      <c r="A712" s="31" t="s">
        <v>20</v>
      </c>
      <c r="B712" s="32" t="s">
        <v>1058</v>
      </c>
      <c r="C712" s="68" t="s">
        <v>1047</v>
      </c>
      <c r="D712" s="33" t="s">
        <v>1059</v>
      </c>
      <c r="E712" s="34">
        <v>10</v>
      </c>
      <c r="F712" s="31" t="s">
        <v>50</v>
      </c>
      <c r="G712" s="69">
        <v>13.76</v>
      </c>
      <c r="H712" s="69">
        <v>21</v>
      </c>
      <c r="I712" s="70">
        <f t="shared" si="33"/>
        <v>16.6496</v>
      </c>
      <c r="J712" s="71">
        <f t="shared" si="34"/>
        <v>137.6</v>
      </c>
      <c r="K712" s="43"/>
      <c r="L712" s="46"/>
      <c r="M712" s="47"/>
      <c r="N712" s="43"/>
      <c r="O712" s="43"/>
    </row>
    <row r="713" spans="1:15" s="3" customFormat="1" ht="45">
      <c r="A713" s="31" t="s">
        <v>21</v>
      </c>
      <c r="B713" s="32" t="s">
        <v>1058</v>
      </c>
      <c r="C713" s="68" t="s">
        <v>1047</v>
      </c>
      <c r="D713" s="33" t="s">
        <v>1060</v>
      </c>
      <c r="E713" s="34">
        <v>10</v>
      </c>
      <c r="F713" s="31" t="s">
        <v>50</v>
      </c>
      <c r="G713" s="69">
        <v>4.3099999999999996</v>
      </c>
      <c r="H713" s="69">
        <v>21</v>
      </c>
      <c r="I713" s="70">
        <f t="shared" si="33"/>
        <v>5.2150999999999996</v>
      </c>
      <c r="J713" s="71">
        <f t="shared" si="34"/>
        <v>43.099999999999994</v>
      </c>
      <c r="K713" s="43"/>
      <c r="L713" s="46"/>
      <c r="M713" s="47"/>
      <c r="N713" s="43"/>
      <c r="O713" s="43"/>
    </row>
    <row r="714" spans="1:15" s="3" customFormat="1" ht="45">
      <c r="A714" s="31" t="s">
        <v>22</v>
      </c>
      <c r="B714" s="32" t="s">
        <v>1061</v>
      </c>
      <c r="C714" s="68" t="s">
        <v>1047</v>
      </c>
      <c r="D714" s="33" t="s">
        <v>1062</v>
      </c>
      <c r="E714" s="34">
        <v>5</v>
      </c>
      <c r="F714" s="31" t="s">
        <v>50</v>
      </c>
      <c r="G714" s="69">
        <v>0.6</v>
      </c>
      <c r="H714" s="69">
        <v>21</v>
      </c>
      <c r="I714" s="70">
        <f t="shared" si="33"/>
        <v>0.72599999999999998</v>
      </c>
      <c r="J714" s="71">
        <f t="shared" si="34"/>
        <v>3</v>
      </c>
      <c r="K714" s="43"/>
      <c r="L714" s="46"/>
      <c r="M714" s="52"/>
      <c r="N714" s="43"/>
      <c r="O714" s="43"/>
    </row>
    <row r="715" spans="1:15" s="3" customFormat="1" ht="45">
      <c r="A715" s="31" t="s">
        <v>23</v>
      </c>
      <c r="B715" s="32" t="s">
        <v>1061</v>
      </c>
      <c r="C715" s="68" t="s">
        <v>1047</v>
      </c>
      <c r="D715" s="33" t="s">
        <v>1063</v>
      </c>
      <c r="E715" s="34">
        <v>5</v>
      </c>
      <c r="F715" s="31" t="s">
        <v>50</v>
      </c>
      <c r="G715" s="69">
        <v>3.59</v>
      </c>
      <c r="H715" s="69">
        <v>21</v>
      </c>
      <c r="I715" s="70">
        <f t="shared" si="33"/>
        <v>4.3438999999999997</v>
      </c>
      <c r="J715" s="71">
        <f t="shared" si="34"/>
        <v>17.95</v>
      </c>
      <c r="K715" s="43"/>
      <c r="L715" s="46"/>
      <c r="M715" s="52"/>
      <c r="N715" s="43"/>
      <c r="O715" s="43"/>
    </row>
    <row r="716" spans="1:15" s="3" customFormat="1" ht="31.5">
      <c r="A716" s="31" t="s">
        <v>24</v>
      </c>
      <c r="B716" s="32" t="s">
        <v>1064</v>
      </c>
      <c r="C716" s="68" t="s">
        <v>1047</v>
      </c>
      <c r="D716" s="33" t="s">
        <v>1065</v>
      </c>
      <c r="E716" s="34">
        <v>10</v>
      </c>
      <c r="F716" s="31" t="s">
        <v>50</v>
      </c>
      <c r="G716" s="69">
        <v>6.55</v>
      </c>
      <c r="H716" s="69">
        <v>21</v>
      </c>
      <c r="I716" s="70">
        <f t="shared" si="33"/>
        <v>7.9254999999999995</v>
      </c>
      <c r="J716" s="71">
        <f t="shared" si="34"/>
        <v>65.5</v>
      </c>
      <c r="K716" s="43"/>
      <c r="L716" s="46"/>
      <c r="M716" s="52"/>
      <c r="N716" s="43"/>
      <c r="O716" s="43"/>
    </row>
    <row r="717" spans="1:15" s="3" customFormat="1" ht="31.5">
      <c r="A717" s="31" t="s">
        <v>25</v>
      </c>
      <c r="B717" s="32" t="s">
        <v>1064</v>
      </c>
      <c r="C717" s="68" t="s">
        <v>1047</v>
      </c>
      <c r="D717" s="33" t="s">
        <v>1066</v>
      </c>
      <c r="E717" s="34">
        <v>10</v>
      </c>
      <c r="F717" s="31" t="s">
        <v>50</v>
      </c>
      <c r="G717" s="69">
        <v>7.15</v>
      </c>
      <c r="H717" s="69">
        <v>21</v>
      </c>
      <c r="I717" s="70">
        <f t="shared" si="33"/>
        <v>8.6515000000000004</v>
      </c>
      <c r="J717" s="71">
        <f t="shared" si="34"/>
        <v>71.5</v>
      </c>
      <c r="K717" s="43"/>
      <c r="L717" s="46"/>
      <c r="M717" s="52"/>
      <c r="N717" s="43"/>
      <c r="O717" s="43"/>
    </row>
    <row r="718" spans="1:15" s="3" customFormat="1" ht="31.5">
      <c r="A718" s="31" t="s">
        <v>26</v>
      </c>
      <c r="B718" s="32" t="s">
        <v>1064</v>
      </c>
      <c r="C718" s="68" t="s">
        <v>1047</v>
      </c>
      <c r="D718" s="33" t="s">
        <v>1067</v>
      </c>
      <c r="E718" s="34">
        <v>10</v>
      </c>
      <c r="F718" s="31" t="s">
        <v>50</v>
      </c>
      <c r="G718" s="69">
        <v>2.52</v>
      </c>
      <c r="H718" s="69">
        <v>21</v>
      </c>
      <c r="I718" s="70">
        <f t="shared" si="33"/>
        <v>3.0491999999999999</v>
      </c>
      <c r="J718" s="71">
        <f t="shared" si="34"/>
        <v>25.2</v>
      </c>
      <c r="K718" s="43"/>
      <c r="L718" s="46"/>
      <c r="M718" s="52"/>
      <c r="N718" s="43"/>
      <c r="O718" s="43"/>
    </row>
    <row r="719" spans="1:15" s="3" customFormat="1" ht="31.5">
      <c r="A719" s="31" t="s">
        <v>27</v>
      </c>
      <c r="B719" s="32" t="s">
        <v>1064</v>
      </c>
      <c r="C719" s="68" t="s">
        <v>1047</v>
      </c>
      <c r="D719" s="33" t="s">
        <v>1068</v>
      </c>
      <c r="E719" s="34">
        <v>10</v>
      </c>
      <c r="F719" s="31" t="s">
        <v>50</v>
      </c>
      <c r="G719" s="69">
        <v>7.61</v>
      </c>
      <c r="H719" s="69">
        <v>21</v>
      </c>
      <c r="I719" s="70">
        <f t="shared" si="33"/>
        <v>9.2081</v>
      </c>
      <c r="J719" s="71">
        <f t="shared" si="34"/>
        <v>76.100000000000009</v>
      </c>
      <c r="K719" s="43"/>
      <c r="L719" s="46"/>
      <c r="M719" s="52"/>
      <c r="N719" s="43"/>
      <c r="O719" s="43"/>
    </row>
    <row r="720" spans="1:15" s="3" customFormat="1" ht="31.5">
      <c r="A720" s="31" t="s">
        <v>28</v>
      </c>
      <c r="B720" s="32" t="s">
        <v>1064</v>
      </c>
      <c r="C720" s="68" t="s">
        <v>1047</v>
      </c>
      <c r="D720" s="33" t="s">
        <v>1069</v>
      </c>
      <c r="E720" s="34">
        <v>10</v>
      </c>
      <c r="F720" s="31" t="s">
        <v>50</v>
      </c>
      <c r="G720" s="69">
        <v>1.76</v>
      </c>
      <c r="H720" s="69">
        <v>21</v>
      </c>
      <c r="I720" s="70">
        <f t="shared" si="33"/>
        <v>2.1295999999999999</v>
      </c>
      <c r="J720" s="71">
        <f t="shared" si="34"/>
        <v>17.600000000000001</v>
      </c>
      <c r="K720" s="43"/>
      <c r="L720" s="46"/>
      <c r="M720" s="52"/>
      <c r="N720" s="43"/>
      <c r="O720" s="43"/>
    </row>
    <row r="721" spans="1:15" s="3" customFormat="1" ht="31.5">
      <c r="A721" s="31" t="s">
        <v>29</v>
      </c>
      <c r="B721" s="32" t="s">
        <v>1064</v>
      </c>
      <c r="C721" s="68" t="s">
        <v>1047</v>
      </c>
      <c r="D721" s="33" t="s">
        <v>1070</v>
      </c>
      <c r="E721" s="34">
        <v>10</v>
      </c>
      <c r="F721" s="31" t="s">
        <v>50</v>
      </c>
      <c r="G721" s="69">
        <v>8.43</v>
      </c>
      <c r="H721" s="69">
        <v>21</v>
      </c>
      <c r="I721" s="70">
        <f t="shared" si="33"/>
        <v>10.200299999999999</v>
      </c>
      <c r="J721" s="71">
        <f t="shared" si="34"/>
        <v>84.3</v>
      </c>
      <c r="K721" s="43"/>
      <c r="L721" s="46"/>
      <c r="M721" s="52"/>
      <c r="N721" s="43"/>
      <c r="O721" s="43"/>
    </row>
    <row r="722" spans="1:15" s="3" customFormat="1" ht="31.5">
      <c r="A722" s="31" t="s">
        <v>30</v>
      </c>
      <c r="B722" s="32" t="s">
        <v>1064</v>
      </c>
      <c r="C722" s="68" t="s">
        <v>1047</v>
      </c>
      <c r="D722" s="33" t="s">
        <v>1071</v>
      </c>
      <c r="E722" s="34">
        <v>10</v>
      </c>
      <c r="F722" s="31" t="s">
        <v>50</v>
      </c>
      <c r="G722" s="69">
        <v>2.5</v>
      </c>
      <c r="H722" s="69">
        <v>21</v>
      </c>
      <c r="I722" s="70">
        <f t="shared" si="33"/>
        <v>3.0249999999999999</v>
      </c>
      <c r="J722" s="71">
        <f t="shared" si="34"/>
        <v>25</v>
      </c>
      <c r="K722" s="43"/>
      <c r="L722" s="46"/>
      <c r="M722" s="52"/>
      <c r="N722" s="43"/>
      <c r="O722" s="43"/>
    </row>
    <row r="723" spans="1:15" s="3" customFormat="1" ht="31.5">
      <c r="A723" s="31" t="s">
        <v>31</v>
      </c>
      <c r="B723" s="32" t="s">
        <v>1072</v>
      </c>
      <c r="C723" s="68" t="s">
        <v>1047</v>
      </c>
      <c r="D723" s="33" t="s">
        <v>1073</v>
      </c>
      <c r="E723" s="34">
        <v>50</v>
      </c>
      <c r="F723" s="31" t="s">
        <v>50</v>
      </c>
      <c r="G723" s="69">
        <v>3.45</v>
      </c>
      <c r="H723" s="69">
        <v>21</v>
      </c>
      <c r="I723" s="70">
        <f t="shared" si="33"/>
        <v>4.1745000000000001</v>
      </c>
      <c r="J723" s="71">
        <f t="shared" si="34"/>
        <v>172.5</v>
      </c>
      <c r="K723" s="43"/>
      <c r="L723" s="46"/>
      <c r="M723" s="52"/>
      <c r="N723" s="43"/>
      <c r="O723" s="43"/>
    </row>
    <row r="724" spans="1:15" s="3" customFormat="1" ht="31.5">
      <c r="A724" s="31" t="s">
        <v>32</v>
      </c>
      <c r="B724" s="32" t="s">
        <v>1072</v>
      </c>
      <c r="C724" s="68" t="s">
        <v>1047</v>
      </c>
      <c r="D724" s="33" t="s">
        <v>1073</v>
      </c>
      <c r="E724" s="34">
        <v>50</v>
      </c>
      <c r="F724" s="31" t="s">
        <v>50</v>
      </c>
      <c r="G724" s="69">
        <v>0.98</v>
      </c>
      <c r="H724" s="69">
        <v>21</v>
      </c>
      <c r="I724" s="70">
        <f t="shared" si="33"/>
        <v>1.1858</v>
      </c>
      <c r="J724" s="71">
        <f t="shared" si="34"/>
        <v>49</v>
      </c>
      <c r="K724" s="43"/>
      <c r="L724" s="46"/>
      <c r="M724" s="52"/>
      <c r="N724" s="43"/>
      <c r="O724" s="43"/>
    </row>
    <row r="725" spans="1:15" s="3" customFormat="1" ht="31.5">
      <c r="A725" s="31" t="s">
        <v>33</v>
      </c>
      <c r="B725" s="32" t="s">
        <v>1074</v>
      </c>
      <c r="C725" s="68" t="s">
        <v>1047</v>
      </c>
      <c r="D725" s="33" t="s">
        <v>1075</v>
      </c>
      <c r="E725" s="34">
        <v>50</v>
      </c>
      <c r="F725" s="31" t="s">
        <v>50</v>
      </c>
      <c r="G725" s="69">
        <v>0.39</v>
      </c>
      <c r="H725" s="69">
        <v>21</v>
      </c>
      <c r="I725" s="70">
        <f t="shared" si="33"/>
        <v>0.47189999999999999</v>
      </c>
      <c r="J725" s="71">
        <f t="shared" si="34"/>
        <v>19.5</v>
      </c>
      <c r="K725" s="43"/>
      <c r="L725" s="46"/>
      <c r="M725" s="52"/>
      <c r="N725" s="43"/>
      <c r="O725" s="43"/>
    </row>
    <row r="726" spans="1:15" s="3" customFormat="1" ht="45">
      <c r="A726" s="31" t="s">
        <v>34</v>
      </c>
      <c r="B726" s="32" t="s">
        <v>1076</v>
      </c>
      <c r="C726" s="68" t="s">
        <v>1047</v>
      </c>
      <c r="D726" s="33" t="s">
        <v>1077</v>
      </c>
      <c r="E726" s="34">
        <v>20</v>
      </c>
      <c r="F726" s="31" t="s">
        <v>50</v>
      </c>
      <c r="G726" s="69">
        <v>1.23</v>
      </c>
      <c r="H726" s="69">
        <v>21</v>
      </c>
      <c r="I726" s="70">
        <f t="shared" si="33"/>
        <v>1.4883</v>
      </c>
      <c r="J726" s="71">
        <f t="shared" si="34"/>
        <v>24.6</v>
      </c>
      <c r="K726" s="43"/>
      <c r="L726" s="46"/>
      <c r="M726" s="52"/>
      <c r="N726" s="43"/>
      <c r="O726" s="43"/>
    </row>
    <row r="727" spans="1:15" s="3" customFormat="1" ht="45">
      <c r="A727" s="31" t="s">
        <v>35</v>
      </c>
      <c r="B727" s="32" t="s">
        <v>1076</v>
      </c>
      <c r="C727" s="68" t="s">
        <v>1047</v>
      </c>
      <c r="D727" s="33" t="s">
        <v>1078</v>
      </c>
      <c r="E727" s="34">
        <v>20</v>
      </c>
      <c r="F727" s="31" t="s">
        <v>50</v>
      </c>
      <c r="G727" s="69">
        <v>10.09</v>
      </c>
      <c r="H727" s="69">
        <v>21</v>
      </c>
      <c r="I727" s="70">
        <f t="shared" si="33"/>
        <v>12.2089</v>
      </c>
      <c r="J727" s="71">
        <f t="shared" si="34"/>
        <v>201.8</v>
      </c>
      <c r="K727" s="43"/>
      <c r="L727" s="46"/>
      <c r="M727" s="52"/>
      <c r="N727" s="43"/>
      <c r="O727" s="43"/>
    </row>
    <row r="728" spans="1:15" s="3" customFormat="1" ht="45">
      <c r="A728" s="31" t="s">
        <v>36</v>
      </c>
      <c r="B728" s="32" t="s">
        <v>1079</v>
      </c>
      <c r="C728" s="68" t="s">
        <v>1047</v>
      </c>
      <c r="D728" s="33" t="s">
        <v>1080</v>
      </c>
      <c r="E728" s="34">
        <v>20</v>
      </c>
      <c r="F728" s="31" t="s">
        <v>50</v>
      </c>
      <c r="G728" s="69">
        <v>5</v>
      </c>
      <c r="H728" s="69">
        <v>21</v>
      </c>
      <c r="I728" s="70">
        <f t="shared" si="33"/>
        <v>6.05</v>
      </c>
      <c r="J728" s="71">
        <f t="shared" si="34"/>
        <v>100</v>
      </c>
      <c r="K728" s="43"/>
      <c r="L728" s="46"/>
      <c r="M728" s="52"/>
      <c r="N728" s="43"/>
      <c r="O728" s="43"/>
    </row>
    <row r="729" spans="1:15" s="3" customFormat="1" ht="45">
      <c r="A729" s="31" t="s">
        <v>37</v>
      </c>
      <c r="B729" s="32" t="s">
        <v>1081</v>
      </c>
      <c r="C729" s="68" t="s">
        <v>1047</v>
      </c>
      <c r="D729" s="33" t="s">
        <v>1082</v>
      </c>
      <c r="E729" s="34">
        <v>20</v>
      </c>
      <c r="F729" s="31" t="s">
        <v>50</v>
      </c>
      <c r="G729" s="69">
        <v>1.42</v>
      </c>
      <c r="H729" s="69">
        <v>21</v>
      </c>
      <c r="I729" s="70">
        <f t="shared" si="33"/>
        <v>1.7181999999999999</v>
      </c>
      <c r="J729" s="71">
        <f t="shared" si="34"/>
        <v>28.4</v>
      </c>
      <c r="K729" s="43"/>
      <c r="L729" s="46"/>
      <c r="M729" s="52"/>
      <c r="N729" s="43"/>
      <c r="O729" s="43"/>
    </row>
    <row r="730" spans="1:15" s="3" customFormat="1" ht="31.5">
      <c r="A730" s="31" t="s">
        <v>38</v>
      </c>
      <c r="B730" s="32" t="s">
        <v>1083</v>
      </c>
      <c r="C730" s="68" t="s">
        <v>1084</v>
      </c>
      <c r="D730" s="33" t="s">
        <v>1085</v>
      </c>
      <c r="E730" s="34">
        <v>25</v>
      </c>
      <c r="F730" s="31" t="s">
        <v>88</v>
      </c>
      <c r="G730" s="69">
        <v>8.43</v>
      </c>
      <c r="H730" s="69">
        <v>21</v>
      </c>
      <c r="I730" s="70">
        <f t="shared" si="33"/>
        <v>10.200299999999999</v>
      </c>
      <c r="J730" s="71">
        <f t="shared" si="34"/>
        <v>210.75</v>
      </c>
      <c r="K730" s="43"/>
      <c r="L730" s="46"/>
      <c r="M730" s="52"/>
      <c r="N730" s="43"/>
      <c r="O730" s="43"/>
    </row>
    <row r="731" spans="1:15" s="3" customFormat="1" ht="31.5">
      <c r="A731" s="31" t="s">
        <v>39</v>
      </c>
      <c r="B731" s="32" t="s">
        <v>1083</v>
      </c>
      <c r="C731" s="68" t="s">
        <v>1084</v>
      </c>
      <c r="D731" s="33" t="s">
        <v>1086</v>
      </c>
      <c r="E731" s="34">
        <v>20</v>
      </c>
      <c r="F731" s="31" t="s">
        <v>129</v>
      </c>
      <c r="G731" s="69">
        <v>10.83</v>
      </c>
      <c r="H731" s="69">
        <v>21</v>
      </c>
      <c r="I731" s="70">
        <f t="shared" si="33"/>
        <v>13.1043</v>
      </c>
      <c r="J731" s="71">
        <f t="shared" si="34"/>
        <v>216.6</v>
      </c>
      <c r="K731" s="43"/>
      <c r="L731" s="46"/>
      <c r="M731" s="52"/>
      <c r="N731" s="43"/>
      <c r="O731" s="43"/>
    </row>
    <row r="732" spans="1:15" s="3" customFormat="1" ht="31.5">
      <c r="A732" s="31" t="s">
        <v>40</v>
      </c>
      <c r="B732" s="32" t="s">
        <v>1083</v>
      </c>
      <c r="C732" s="68" t="s">
        <v>1084</v>
      </c>
      <c r="D732" s="33" t="s">
        <v>1087</v>
      </c>
      <c r="E732" s="34">
        <v>20</v>
      </c>
      <c r="F732" s="31" t="s">
        <v>88</v>
      </c>
      <c r="G732" s="69">
        <v>19.27</v>
      </c>
      <c r="H732" s="69">
        <v>21</v>
      </c>
      <c r="I732" s="70">
        <f t="shared" si="33"/>
        <v>23.316699999999997</v>
      </c>
      <c r="J732" s="71">
        <f t="shared" si="34"/>
        <v>385.4</v>
      </c>
      <c r="K732" s="43"/>
      <c r="L732" s="46"/>
      <c r="M732" s="52"/>
      <c r="N732" s="43"/>
      <c r="O732" s="43"/>
    </row>
    <row r="733" spans="1:15" s="3" customFormat="1" ht="31.5">
      <c r="A733" s="31" t="s">
        <v>41</v>
      </c>
      <c r="B733" s="32" t="s">
        <v>1083</v>
      </c>
      <c r="C733" s="68" t="s">
        <v>1084</v>
      </c>
      <c r="D733" s="33" t="s">
        <v>1088</v>
      </c>
      <c r="E733" s="34">
        <v>20</v>
      </c>
      <c r="F733" s="31" t="s">
        <v>129</v>
      </c>
      <c r="G733" s="69">
        <v>5.19</v>
      </c>
      <c r="H733" s="69">
        <v>21</v>
      </c>
      <c r="I733" s="70">
        <f t="shared" si="33"/>
        <v>6.2799000000000005</v>
      </c>
      <c r="J733" s="71">
        <f t="shared" si="34"/>
        <v>103.80000000000001</v>
      </c>
      <c r="K733" s="43"/>
      <c r="L733" s="46"/>
      <c r="M733" s="52"/>
      <c r="N733" s="43"/>
      <c r="O733" s="43"/>
    </row>
    <row r="734" spans="1:15" s="3" customFormat="1" ht="31.5">
      <c r="A734" s="31" t="s">
        <v>42</v>
      </c>
      <c r="B734" s="32" t="s">
        <v>1083</v>
      </c>
      <c r="C734" s="68" t="s">
        <v>1084</v>
      </c>
      <c r="D734" s="33" t="s">
        <v>1089</v>
      </c>
      <c r="E734" s="34">
        <v>20</v>
      </c>
      <c r="F734" s="31" t="s">
        <v>88</v>
      </c>
      <c r="G734" s="69">
        <v>4.53</v>
      </c>
      <c r="H734" s="69">
        <v>21</v>
      </c>
      <c r="I734" s="70">
        <f t="shared" si="33"/>
        <v>5.4813000000000001</v>
      </c>
      <c r="J734" s="71">
        <f t="shared" si="34"/>
        <v>90.600000000000009</v>
      </c>
      <c r="K734" s="43"/>
      <c r="L734" s="46"/>
      <c r="M734" s="52"/>
      <c r="N734" s="43"/>
      <c r="O734" s="43"/>
    </row>
    <row r="735" spans="1:15" s="3" customFormat="1" ht="31.5">
      <c r="A735" s="31" t="s">
        <v>43</v>
      </c>
      <c r="B735" s="32" t="s">
        <v>1083</v>
      </c>
      <c r="C735" s="68" t="s">
        <v>1084</v>
      </c>
      <c r="D735" s="33" t="s">
        <v>1090</v>
      </c>
      <c r="E735" s="34">
        <v>20</v>
      </c>
      <c r="F735" s="31" t="s">
        <v>129</v>
      </c>
      <c r="G735" s="69">
        <v>24.96</v>
      </c>
      <c r="H735" s="69">
        <v>21</v>
      </c>
      <c r="I735" s="70">
        <f t="shared" si="33"/>
        <v>30.201599999999999</v>
      </c>
      <c r="J735" s="71">
        <f t="shared" si="34"/>
        <v>499.20000000000005</v>
      </c>
      <c r="K735" s="43"/>
      <c r="L735" s="46"/>
      <c r="M735" s="72"/>
      <c r="N735" s="43"/>
      <c r="O735" s="43"/>
    </row>
    <row r="736" spans="1:15" s="3" customFormat="1" ht="31.5">
      <c r="A736" s="31" t="s">
        <v>44</v>
      </c>
      <c r="B736" s="32" t="s">
        <v>1091</v>
      </c>
      <c r="C736" s="68" t="s">
        <v>1092</v>
      </c>
      <c r="D736" s="33" t="s">
        <v>1093</v>
      </c>
      <c r="E736" s="34">
        <v>30</v>
      </c>
      <c r="F736" s="31" t="s">
        <v>88</v>
      </c>
      <c r="G736" s="69">
        <v>7.57</v>
      </c>
      <c r="H736" s="69">
        <v>21</v>
      </c>
      <c r="I736" s="70">
        <f t="shared" si="33"/>
        <v>9.1597000000000008</v>
      </c>
      <c r="J736" s="71">
        <f t="shared" si="34"/>
        <v>227.10000000000002</v>
      </c>
      <c r="K736" s="43"/>
      <c r="L736" s="46"/>
      <c r="M736" s="52"/>
      <c r="N736" s="43"/>
      <c r="O736" s="43"/>
    </row>
    <row r="737" spans="1:15" s="3" customFormat="1" ht="78.75">
      <c r="A737" s="31" t="s">
        <v>51</v>
      </c>
      <c r="B737" s="32" t="s">
        <v>1094</v>
      </c>
      <c r="C737" s="68" t="s">
        <v>1095</v>
      </c>
      <c r="D737" s="33" t="s">
        <v>1096</v>
      </c>
      <c r="E737" s="34">
        <v>30</v>
      </c>
      <c r="F737" s="31" t="s">
        <v>129</v>
      </c>
      <c r="G737" s="69">
        <v>1.85</v>
      </c>
      <c r="H737" s="69">
        <v>21</v>
      </c>
      <c r="I737" s="70">
        <f t="shared" si="33"/>
        <v>2.2385000000000002</v>
      </c>
      <c r="J737" s="71">
        <f t="shared" si="34"/>
        <v>55.5</v>
      </c>
      <c r="K737" s="43"/>
      <c r="L737" s="46"/>
      <c r="M737" s="52"/>
      <c r="N737" s="43"/>
      <c r="O737" s="43"/>
    </row>
    <row r="738" spans="1:15" s="3" customFormat="1" ht="31.5">
      <c r="A738" s="31" t="s">
        <v>52</v>
      </c>
      <c r="B738" s="32" t="s">
        <v>1097</v>
      </c>
      <c r="C738" s="68" t="s">
        <v>1098</v>
      </c>
      <c r="D738" s="33" t="s">
        <v>1099</v>
      </c>
      <c r="E738" s="34">
        <v>30</v>
      </c>
      <c r="F738" s="31" t="s">
        <v>88</v>
      </c>
      <c r="G738" s="69">
        <v>17.32</v>
      </c>
      <c r="H738" s="69">
        <v>21</v>
      </c>
      <c r="I738" s="70">
        <f t="shared" si="33"/>
        <v>20.9572</v>
      </c>
      <c r="J738" s="71">
        <f t="shared" si="34"/>
        <v>519.6</v>
      </c>
      <c r="K738" s="43"/>
      <c r="L738" s="46"/>
      <c r="M738" s="52"/>
      <c r="N738" s="43"/>
      <c r="O738" s="43"/>
    </row>
    <row r="739" spans="1:15" s="3" customFormat="1" ht="31.5">
      <c r="A739" s="31" t="s">
        <v>53</v>
      </c>
      <c r="B739" s="32" t="s">
        <v>1100</v>
      </c>
      <c r="C739" s="68" t="s">
        <v>1101</v>
      </c>
      <c r="D739" s="33" t="s">
        <v>1102</v>
      </c>
      <c r="E739" s="34">
        <v>30</v>
      </c>
      <c r="F739" s="31" t="s">
        <v>129</v>
      </c>
      <c r="G739" s="69">
        <v>6.4</v>
      </c>
      <c r="H739" s="69">
        <v>21</v>
      </c>
      <c r="I739" s="70">
        <f t="shared" si="33"/>
        <v>7.7439999999999998</v>
      </c>
      <c r="J739" s="71">
        <f t="shared" si="34"/>
        <v>192</v>
      </c>
      <c r="K739" s="43"/>
      <c r="L739" s="46"/>
      <c r="M739" s="52"/>
      <c r="N739" s="43"/>
      <c r="O739" s="43"/>
    </row>
    <row r="740" spans="1:15" ht="15.75">
      <c r="A740" s="81" t="s">
        <v>45</v>
      </c>
      <c r="B740" s="81"/>
      <c r="C740" s="81"/>
      <c r="D740" s="81"/>
      <c r="E740" s="81"/>
      <c r="F740" s="81"/>
      <c r="G740" s="81"/>
      <c r="H740" s="81"/>
      <c r="I740" s="81"/>
      <c r="J740" s="74">
        <f>SUM(J705:J739)</f>
        <v>4080.8</v>
      </c>
      <c r="L740" s="57"/>
      <c r="M740" s="52"/>
    </row>
    <row r="741" spans="1:15" ht="15.75">
      <c r="A741" s="81" t="s">
        <v>46</v>
      </c>
      <c r="B741" s="81"/>
      <c r="C741" s="81"/>
      <c r="D741" s="81"/>
      <c r="E741" s="81"/>
      <c r="F741" s="81"/>
      <c r="G741" s="81"/>
      <c r="H741" s="81"/>
      <c r="I741" s="81"/>
      <c r="J741" s="74">
        <f>J742-J740</f>
        <v>856.96799999999985</v>
      </c>
      <c r="L741" s="57"/>
      <c r="M741" s="66"/>
      <c r="N741" s="27"/>
    </row>
    <row r="742" spans="1:15" ht="15.75">
      <c r="A742" s="81" t="s">
        <v>47</v>
      </c>
      <c r="B742" s="81"/>
      <c r="C742" s="81"/>
      <c r="D742" s="81"/>
      <c r="E742" s="81"/>
      <c r="F742" s="81"/>
      <c r="G742" s="81"/>
      <c r="H742" s="81"/>
      <c r="I742" s="81"/>
      <c r="J742" s="74">
        <f>J740*1.21</f>
        <v>4937.768</v>
      </c>
      <c r="L742" s="24"/>
    </row>
    <row r="743" spans="1:15">
      <c r="A743" s="73"/>
      <c r="L743" s="24"/>
    </row>
    <row r="744" spans="1:15" s="1" customFormat="1">
      <c r="A744" s="16" t="s">
        <v>1103</v>
      </c>
      <c r="B744" s="17"/>
      <c r="D744" s="6"/>
      <c r="E744" s="17"/>
      <c r="F744" s="17"/>
      <c r="G744" s="17"/>
      <c r="H744" s="17"/>
      <c r="I744" s="17"/>
      <c r="J744" s="17"/>
      <c r="K744" s="20"/>
      <c r="L744" s="24"/>
      <c r="M744" s="20"/>
      <c r="N744" s="20"/>
      <c r="O744" s="20"/>
    </row>
    <row r="745" spans="1:15" s="1" customFormat="1">
      <c r="A745" s="16" t="s">
        <v>1104</v>
      </c>
      <c r="B745" s="17"/>
      <c r="D745" s="6"/>
      <c r="E745" s="17"/>
      <c r="F745" s="17"/>
      <c r="G745" s="17"/>
      <c r="H745" s="17"/>
      <c r="I745" s="17"/>
      <c r="J745" s="17"/>
      <c r="K745" s="20"/>
      <c r="L745" s="24"/>
      <c r="M745" s="20"/>
      <c r="N745" s="20"/>
      <c r="O745" s="20"/>
    </row>
    <row r="746" spans="1:15">
      <c r="A746" s="9"/>
      <c r="L746" s="24"/>
      <c r="M746" s="28"/>
      <c r="N746" s="24"/>
    </row>
    <row r="747" spans="1:15" s="1" customFormat="1">
      <c r="A747" s="79"/>
      <c r="B747" s="82"/>
      <c r="C747" s="82"/>
      <c r="D747" s="82"/>
      <c r="E747" s="82"/>
      <c r="F747" s="82"/>
      <c r="G747" s="82"/>
      <c r="H747" s="82"/>
      <c r="I747" s="82"/>
      <c r="J747" s="82"/>
      <c r="K747" s="20"/>
      <c r="L747" s="20"/>
      <c r="M747" s="20"/>
      <c r="N747" s="20"/>
      <c r="O747" s="20"/>
    </row>
    <row r="748" spans="1:15">
      <c r="A748" s="9"/>
    </row>
    <row r="749" spans="1:15" s="2" customFormat="1">
      <c r="A749" s="11"/>
      <c r="B749" s="11"/>
      <c r="C749" s="11"/>
      <c r="D749" s="11"/>
      <c r="E749" s="11"/>
      <c r="F749" s="11"/>
      <c r="G749" s="11"/>
      <c r="H749" s="11"/>
      <c r="I749" s="11"/>
      <c r="J749" s="21"/>
      <c r="K749" s="22"/>
      <c r="L749" s="22"/>
      <c r="M749" s="22"/>
      <c r="N749" s="22"/>
      <c r="O749" s="22"/>
    </row>
    <row r="750" spans="1:15">
      <c r="A750" s="12"/>
      <c r="B750" s="85"/>
      <c r="C750" s="14"/>
      <c r="D750" s="14"/>
      <c r="E750" s="15"/>
      <c r="F750" s="12"/>
      <c r="G750" s="15"/>
      <c r="H750" s="15"/>
      <c r="I750" s="15"/>
      <c r="J750" s="23"/>
    </row>
    <row r="751" spans="1:15">
      <c r="A751" s="12"/>
      <c r="B751" s="85"/>
      <c r="C751" s="14"/>
      <c r="D751" s="14"/>
      <c r="E751" s="15"/>
      <c r="F751" s="12"/>
      <c r="G751" s="15"/>
      <c r="H751" s="15"/>
      <c r="I751" s="15"/>
      <c r="J751" s="23"/>
    </row>
    <row r="752" spans="1:15">
      <c r="A752" s="12"/>
      <c r="B752" s="85"/>
      <c r="C752" s="14"/>
      <c r="D752" s="14"/>
      <c r="E752" s="15"/>
      <c r="F752" s="12"/>
      <c r="G752" s="15"/>
      <c r="H752" s="15"/>
      <c r="I752" s="15"/>
      <c r="J752" s="23"/>
    </row>
    <row r="753" spans="1:10">
      <c r="A753" s="12"/>
      <c r="B753" s="85"/>
      <c r="C753" s="14"/>
      <c r="D753" s="14"/>
      <c r="E753" s="15"/>
      <c r="F753" s="12"/>
      <c r="G753" s="15"/>
      <c r="H753" s="15"/>
      <c r="I753" s="15"/>
      <c r="J753" s="23"/>
    </row>
    <row r="754" spans="1:10">
      <c r="A754" s="12"/>
      <c r="B754" s="85"/>
      <c r="C754" s="14"/>
      <c r="D754" s="14"/>
      <c r="E754" s="15"/>
      <c r="F754" s="12"/>
      <c r="G754" s="15"/>
      <c r="H754" s="15"/>
      <c r="I754" s="15"/>
      <c r="J754" s="23"/>
    </row>
    <row r="755" spans="1:10">
      <c r="A755" s="12"/>
      <c r="B755" s="85"/>
      <c r="C755" s="14"/>
      <c r="D755" s="14"/>
      <c r="E755" s="15"/>
      <c r="F755" s="12"/>
      <c r="G755" s="15"/>
      <c r="H755" s="15"/>
      <c r="I755" s="15"/>
      <c r="J755" s="23"/>
    </row>
    <row r="756" spans="1:10">
      <c r="A756" s="12"/>
      <c r="B756" s="85"/>
      <c r="C756" s="14"/>
      <c r="D756" s="14"/>
      <c r="E756" s="15"/>
      <c r="F756" s="12"/>
      <c r="G756" s="15"/>
      <c r="H756" s="15"/>
      <c r="I756" s="15"/>
      <c r="J756" s="23"/>
    </row>
    <row r="757" spans="1:10">
      <c r="A757" s="12"/>
      <c r="B757" s="85"/>
      <c r="C757" s="14"/>
      <c r="D757" s="14"/>
      <c r="E757" s="15"/>
      <c r="F757" s="12"/>
      <c r="G757" s="15"/>
      <c r="H757" s="15"/>
      <c r="I757" s="15"/>
      <c r="J757" s="23"/>
    </row>
    <row r="758" spans="1:10">
      <c r="A758" s="12"/>
      <c r="B758" s="85"/>
      <c r="C758" s="14"/>
      <c r="D758" s="14"/>
      <c r="E758" s="15"/>
      <c r="F758" s="12"/>
      <c r="G758" s="15"/>
      <c r="H758" s="15"/>
      <c r="I758" s="15"/>
      <c r="J758" s="23"/>
    </row>
    <row r="759" spans="1:10">
      <c r="A759" s="12"/>
      <c r="B759" s="85"/>
      <c r="C759" s="14"/>
      <c r="D759" s="14"/>
      <c r="E759" s="15"/>
      <c r="F759" s="12"/>
      <c r="G759" s="15"/>
      <c r="H759" s="15"/>
      <c r="I759" s="15"/>
      <c r="J759" s="23"/>
    </row>
    <row r="760" spans="1:10">
      <c r="A760" s="12"/>
      <c r="B760" s="85"/>
      <c r="C760" s="14"/>
      <c r="D760" s="14"/>
      <c r="E760" s="15"/>
      <c r="F760" s="12"/>
      <c r="G760" s="15"/>
      <c r="H760" s="15"/>
      <c r="I760" s="15"/>
      <c r="J760" s="23"/>
    </row>
    <row r="761" spans="1:10">
      <c r="A761" s="12"/>
      <c r="B761" s="85"/>
      <c r="C761" s="14"/>
      <c r="D761" s="14"/>
      <c r="E761" s="15"/>
      <c r="F761" s="12"/>
      <c r="G761" s="15"/>
      <c r="H761" s="15"/>
      <c r="I761" s="15"/>
      <c r="J761" s="23"/>
    </row>
    <row r="762" spans="1:10">
      <c r="A762" s="12"/>
      <c r="B762" s="85"/>
      <c r="C762" s="14"/>
      <c r="D762" s="14"/>
      <c r="E762" s="15"/>
      <c r="F762" s="12"/>
      <c r="G762" s="15"/>
      <c r="H762" s="15"/>
      <c r="I762" s="15"/>
      <c r="J762" s="23"/>
    </row>
    <row r="763" spans="1:10">
      <c r="A763" s="12"/>
      <c r="B763" s="85"/>
      <c r="C763" s="14"/>
      <c r="D763" s="14"/>
      <c r="E763" s="15"/>
      <c r="F763" s="12"/>
      <c r="G763" s="15"/>
      <c r="H763" s="15"/>
      <c r="I763" s="15"/>
      <c r="J763" s="23"/>
    </row>
    <row r="764" spans="1:10">
      <c r="A764" s="12"/>
      <c r="B764" s="85"/>
      <c r="C764" s="14"/>
      <c r="D764" s="14"/>
      <c r="E764" s="15"/>
      <c r="F764" s="12"/>
      <c r="G764" s="15"/>
      <c r="H764" s="15"/>
      <c r="I764" s="15"/>
      <c r="J764" s="23"/>
    </row>
    <row r="765" spans="1:10">
      <c r="A765" s="12"/>
      <c r="B765" s="85"/>
      <c r="C765" s="14"/>
      <c r="D765" s="14"/>
      <c r="E765" s="15"/>
      <c r="F765" s="12"/>
      <c r="G765" s="15"/>
      <c r="H765" s="15"/>
      <c r="I765" s="15"/>
      <c r="J765" s="23"/>
    </row>
    <row r="766" spans="1:10">
      <c r="A766" s="12"/>
      <c r="B766" s="85"/>
      <c r="C766" s="14"/>
      <c r="D766" s="14"/>
      <c r="E766" s="15"/>
      <c r="F766" s="12"/>
      <c r="G766" s="15"/>
      <c r="H766" s="15"/>
      <c r="I766" s="15"/>
      <c r="J766" s="23"/>
    </row>
    <row r="767" spans="1:10">
      <c r="A767" s="12"/>
      <c r="B767" s="85"/>
      <c r="C767" s="14"/>
      <c r="D767" s="14"/>
      <c r="E767" s="15"/>
      <c r="F767" s="12"/>
      <c r="G767" s="15"/>
      <c r="H767" s="15"/>
      <c r="I767" s="15"/>
      <c r="J767" s="23"/>
    </row>
    <row r="768" spans="1:10">
      <c r="A768" s="12"/>
      <c r="B768" s="85"/>
      <c r="C768" s="14"/>
      <c r="D768" s="14"/>
      <c r="E768" s="15"/>
      <c r="F768" s="12"/>
      <c r="G768" s="15"/>
      <c r="H768" s="15"/>
      <c r="I768" s="15"/>
      <c r="J768" s="23"/>
    </row>
    <row r="769" spans="1:10">
      <c r="A769" s="12"/>
      <c r="B769" s="85"/>
      <c r="C769" s="14"/>
      <c r="D769" s="14"/>
      <c r="E769" s="15"/>
      <c r="F769" s="12"/>
      <c r="G769" s="15"/>
      <c r="H769" s="15"/>
      <c r="I769" s="15"/>
      <c r="J769" s="23"/>
    </row>
    <row r="770" spans="1:10">
      <c r="A770" s="12"/>
      <c r="B770" s="85"/>
      <c r="C770" s="14"/>
      <c r="D770" s="14"/>
      <c r="E770" s="15"/>
      <c r="F770" s="12"/>
      <c r="G770" s="15"/>
      <c r="H770" s="15"/>
      <c r="I770" s="15"/>
      <c r="J770" s="23"/>
    </row>
    <row r="771" spans="1:10">
      <c r="A771" s="12"/>
      <c r="B771" s="85"/>
      <c r="C771" s="14"/>
      <c r="D771" s="14"/>
      <c r="E771" s="15"/>
      <c r="F771" s="12"/>
      <c r="G771" s="15"/>
      <c r="H771" s="15"/>
      <c r="I771" s="15"/>
      <c r="J771" s="23"/>
    </row>
    <row r="772" spans="1:10">
      <c r="A772" s="12"/>
      <c r="B772" s="85"/>
      <c r="C772" s="14"/>
      <c r="D772" s="14"/>
      <c r="E772" s="15"/>
      <c r="F772" s="12"/>
      <c r="G772" s="15"/>
      <c r="H772" s="15"/>
      <c r="I772" s="15"/>
      <c r="J772" s="23"/>
    </row>
    <row r="773" spans="1:10">
      <c r="A773" s="12"/>
      <c r="B773" s="85"/>
      <c r="C773" s="14"/>
      <c r="D773" s="14"/>
      <c r="E773" s="15"/>
      <c r="F773" s="12"/>
      <c r="G773" s="15"/>
      <c r="H773" s="15"/>
      <c r="I773" s="15"/>
      <c r="J773" s="23"/>
    </row>
    <row r="774" spans="1:10">
      <c r="A774" s="12"/>
      <c r="B774" s="85"/>
      <c r="C774" s="14"/>
      <c r="D774" s="14"/>
      <c r="E774" s="15"/>
      <c r="F774" s="12"/>
      <c r="G774" s="15"/>
      <c r="H774" s="15"/>
      <c r="I774" s="15"/>
      <c r="J774" s="23"/>
    </row>
    <row r="775" spans="1:10">
      <c r="A775" s="12"/>
      <c r="B775" s="85"/>
      <c r="C775" s="14"/>
      <c r="D775" s="14"/>
      <c r="E775" s="15"/>
      <c r="F775" s="12"/>
      <c r="G775" s="15"/>
      <c r="H775" s="15"/>
      <c r="I775" s="15"/>
      <c r="J775" s="23"/>
    </row>
    <row r="776" spans="1:10">
      <c r="A776" s="12"/>
      <c r="B776" s="85"/>
      <c r="C776" s="14"/>
      <c r="D776" s="14"/>
      <c r="E776" s="15"/>
      <c r="F776" s="12"/>
      <c r="G776" s="15"/>
      <c r="H776" s="15"/>
      <c r="I776" s="15"/>
      <c r="J776" s="23"/>
    </row>
    <row r="777" spans="1:10">
      <c r="A777" s="12"/>
      <c r="B777" s="85"/>
      <c r="C777" s="14"/>
      <c r="D777" s="14"/>
      <c r="E777" s="15"/>
      <c r="F777" s="12"/>
      <c r="G777" s="15"/>
      <c r="H777" s="15"/>
      <c r="I777" s="15"/>
      <c r="J777" s="23"/>
    </row>
    <row r="778" spans="1:10">
      <c r="A778" s="12"/>
      <c r="B778" s="85"/>
      <c r="C778" s="14"/>
      <c r="D778" s="14"/>
      <c r="E778" s="15"/>
      <c r="F778" s="12"/>
      <c r="G778" s="15"/>
      <c r="H778" s="15"/>
      <c r="I778" s="15"/>
      <c r="J778" s="23"/>
    </row>
    <row r="779" spans="1:10">
      <c r="A779" s="12"/>
      <c r="B779" s="85"/>
      <c r="C779" s="14"/>
      <c r="D779" s="14"/>
      <c r="E779" s="15"/>
      <c r="F779" s="12"/>
      <c r="G779" s="15"/>
      <c r="H779" s="15"/>
      <c r="I779" s="15"/>
      <c r="J779" s="23"/>
    </row>
    <row r="780" spans="1:10">
      <c r="A780" s="12"/>
      <c r="B780" s="85"/>
      <c r="C780" s="14"/>
      <c r="D780" s="14"/>
      <c r="E780" s="15"/>
      <c r="F780" s="12"/>
      <c r="G780" s="15"/>
      <c r="H780" s="15"/>
      <c r="I780" s="15"/>
      <c r="J780" s="23"/>
    </row>
    <row r="781" spans="1:10">
      <c r="A781" s="12"/>
      <c r="B781" s="85"/>
      <c r="C781" s="14"/>
      <c r="D781" s="14"/>
      <c r="E781" s="15"/>
      <c r="F781" s="12"/>
      <c r="G781" s="15"/>
      <c r="H781" s="15"/>
      <c r="I781" s="15"/>
      <c r="J781" s="23"/>
    </row>
    <row r="782" spans="1:10">
      <c r="A782" s="12"/>
      <c r="B782" s="85"/>
      <c r="C782" s="14"/>
      <c r="D782" s="14"/>
      <c r="E782" s="15"/>
      <c r="F782" s="12"/>
      <c r="G782" s="15"/>
      <c r="H782" s="15"/>
      <c r="I782" s="15"/>
      <c r="J782" s="23"/>
    </row>
    <row r="783" spans="1:10">
      <c r="A783" s="12"/>
      <c r="B783" s="85"/>
      <c r="C783" s="14"/>
      <c r="D783" s="14"/>
      <c r="E783" s="15"/>
      <c r="F783" s="12"/>
      <c r="G783" s="15"/>
      <c r="H783" s="15"/>
      <c r="I783" s="15"/>
      <c r="J783" s="23"/>
    </row>
    <row r="784" spans="1:10">
      <c r="A784" s="12"/>
      <c r="B784" s="85"/>
      <c r="C784" s="14"/>
      <c r="D784" s="14"/>
      <c r="E784" s="15"/>
      <c r="F784" s="12"/>
      <c r="G784" s="15"/>
      <c r="H784" s="15"/>
      <c r="I784" s="15"/>
      <c r="J784" s="23"/>
    </row>
    <row r="785" spans="1:10">
      <c r="A785" s="12"/>
      <c r="B785" s="85"/>
      <c r="C785" s="14"/>
      <c r="D785" s="14"/>
      <c r="E785" s="15"/>
      <c r="F785" s="12"/>
      <c r="G785" s="15"/>
      <c r="H785" s="15"/>
      <c r="I785" s="15"/>
      <c r="J785" s="23"/>
    </row>
    <row r="786" spans="1:10">
      <c r="A786" s="12"/>
      <c r="B786" s="85"/>
      <c r="C786" s="14"/>
      <c r="D786" s="14"/>
      <c r="E786" s="15"/>
      <c r="F786" s="12"/>
      <c r="G786" s="15"/>
      <c r="H786" s="15"/>
      <c r="I786" s="15"/>
      <c r="J786" s="23"/>
    </row>
    <row r="787" spans="1:10">
      <c r="A787" s="12"/>
      <c r="B787" s="85"/>
      <c r="C787" s="14"/>
      <c r="D787" s="14"/>
      <c r="E787" s="15"/>
      <c r="F787" s="12"/>
      <c r="G787" s="15"/>
      <c r="H787" s="15"/>
      <c r="I787" s="15"/>
      <c r="J787" s="23"/>
    </row>
    <row r="788" spans="1:10">
      <c r="A788" s="12"/>
      <c r="B788" s="85"/>
      <c r="C788" s="14"/>
      <c r="D788" s="14"/>
      <c r="E788" s="15"/>
      <c r="F788" s="12"/>
      <c r="G788" s="15"/>
      <c r="H788" s="15"/>
      <c r="I788" s="15"/>
      <c r="J788" s="23"/>
    </row>
    <row r="789" spans="1:10">
      <c r="A789" s="12"/>
      <c r="B789" s="85"/>
      <c r="C789" s="14"/>
      <c r="D789" s="14"/>
      <c r="E789" s="15"/>
      <c r="F789" s="12"/>
      <c r="G789" s="15"/>
      <c r="H789" s="15"/>
      <c r="I789" s="15"/>
      <c r="J789" s="23"/>
    </row>
    <row r="790" spans="1:10">
      <c r="A790" s="12"/>
      <c r="B790" s="85"/>
      <c r="C790" s="14"/>
      <c r="D790" s="14"/>
      <c r="E790" s="15"/>
      <c r="F790" s="12"/>
      <c r="G790" s="15"/>
      <c r="H790" s="15"/>
      <c r="I790" s="15"/>
      <c r="J790" s="23"/>
    </row>
    <row r="791" spans="1:10">
      <c r="A791" s="12"/>
      <c r="B791" s="85"/>
      <c r="C791" s="14"/>
      <c r="D791" s="14"/>
      <c r="E791" s="15"/>
      <c r="F791" s="12"/>
      <c r="G791" s="15"/>
      <c r="H791" s="15"/>
      <c r="I791" s="15"/>
      <c r="J791" s="23"/>
    </row>
    <row r="792" spans="1:10">
      <c r="A792" s="12"/>
      <c r="B792" s="85"/>
      <c r="C792" s="14"/>
      <c r="D792" s="14"/>
      <c r="E792" s="15"/>
      <c r="F792" s="12"/>
      <c r="G792" s="15"/>
      <c r="H792" s="15"/>
      <c r="I792" s="15"/>
      <c r="J792" s="23"/>
    </row>
    <row r="793" spans="1:10">
      <c r="A793" s="12"/>
      <c r="B793" s="85"/>
      <c r="C793" s="14"/>
      <c r="D793" s="14"/>
      <c r="E793" s="15"/>
      <c r="F793" s="12"/>
      <c r="G793" s="15"/>
      <c r="H793" s="15"/>
      <c r="I793" s="15"/>
      <c r="J793" s="23"/>
    </row>
    <row r="794" spans="1:10">
      <c r="A794" s="12"/>
      <c r="B794" s="85"/>
      <c r="C794" s="14"/>
      <c r="D794" s="14"/>
      <c r="E794" s="15"/>
      <c r="F794" s="12"/>
      <c r="G794" s="15"/>
      <c r="H794" s="15"/>
      <c r="I794" s="15"/>
      <c r="J794" s="23"/>
    </row>
    <row r="795" spans="1:10">
      <c r="A795" s="12"/>
      <c r="B795" s="85"/>
      <c r="C795" s="14"/>
      <c r="D795" s="14"/>
      <c r="E795" s="15"/>
      <c r="F795" s="12"/>
      <c r="G795" s="15"/>
      <c r="H795" s="15"/>
      <c r="I795" s="15"/>
      <c r="J795" s="23"/>
    </row>
    <row r="796" spans="1:10">
      <c r="A796" s="12"/>
      <c r="B796" s="85"/>
      <c r="C796" s="14"/>
      <c r="D796" s="14"/>
      <c r="E796" s="15"/>
      <c r="F796" s="12"/>
      <c r="G796" s="15"/>
      <c r="H796" s="15"/>
      <c r="I796" s="15"/>
      <c r="J796" s="23"/>
    </row>
    <row r="797" spans="1:10">
      <c r="A797" s="12"/>
      <c r="B797" s="85"/>
      <c r="C797" s="14"/>
      <c r="D797" s="14"/>
      <c r="E797" s="15"/>
      <c r="F797" s="12"/>
      <c r="G797" s="15"/>
      <c r="H797" s="15"/>
      <c r="I797" s="15"/>
      <c r="J797" s="23"/>
    </row>
    <row r="798" spans="1:10">
      <c r="A798" s="12"/>
      <c r="B798" s="85"/>
      <c r="C798" s="14"/>
      <c r="D798" s="14"/>
      <c r="E798" s="15"/>
      <c r="F798" s="12"/>
      <c r="G798" s="15"/>
      <c r="H798" s="15"/>
      <c r="I798" s="15"/>
      <c r="J798" s="23"/>
    </row>
    <row r="799" spans="1:10">
      <c r="A799" s="12"/>
      <c r="B799" s="85"/>
      <c r="C799" s="14"/>
      <c r="D799" s="14"/>
      <c r="E799" s="15"/>
      <c r="F799" s="12"/>
      <c r="G799" s="15"/>
      <c r="H799" s="15"/>
      <c r="I799" s="15"/>
      <c r="J799" s="23"/>
    </row>
    <row r="800" spans="1:10">
      <c r="A800" s="12"/>
      <c r="B800" s="85"/>
      <c r="C800" s="14"/>
      <c r="D800" s="14"/>
      <c r="E800" s="15"/>
      <c r="F800" s="12"/>
      <c r="G800" s="15"/>
      <c r="H800" s="15"/>
      <c r="I800" s="15"/>
      <c r="J800" s="23"/>
    </row>
    <row r="801" spans="1:10">
      <c r="A801" s="12"/>
      <c r="B801" s="85"/>
      <c r="C801" s="14"/>
      <c r="D801" s="14"/>
      <c r="E801" s="15"/>
      <c r="F801" s="12"/>
      <c r="G801" s="15"/>
      <c r="H801" s="15"/>
      <c r="I801" s="15"/>
      <c r="J801" s="23"/>
    </row>
    <row r="802" spans="1:10">
      <c r="A802" s="12"/>
      <c r="B802" s="85"/>
      <c r="C802" s="14"/>
      <c r="D802" s="14"/>
      <c r="E802" s="15"/>
      <c r="F802" s="12"/>
      <c r="G802" s="15"/>
      <c r="H802" s="15"/>
      <c r="I802" s="15"/>
      <c r="J802" s="23"/>
    </row>
    <row r="803" spans="1:10">
      <c r="A803" s="12"/>
      <c r="B803" s="85"/>
      <c r="C803" s="14"/>
      <c r="D803" s="14"/>
      <c r="E803" s="15"/>
      <c r="F803" s="12"/>
      <c r="G803" s="15"/>
      <c r="H803" s="15"/>
      <c r="I803" s="15"/>
      <c r="J803" s="23"/>
    </row>
    <row r="804" spans="1:10">
      <c r="A804" s="12"/>
      <c r="B804" s="85"/>
      <c r="C804" s="14"/>
      <c r="D804" s="14"/>
      <c r="E804" s="15"/>
      <c r="F804" s="12"/>
      <c r="G804" s="15"/>
      <c r="H804" s="15"/>
      <c r="I804" s="15"/>
      <c r="J804" s="23"/>
    </row>
    <row r="805" spans="1:10">
      <c r="A805" s="12"/>
      <c r="B805" s="85"/>
      <c r="C805" s="14"/>
      <c r="D805" s="14"/>
      <c r="E805" s="15"/>
      <c r="F805" s="12"/>
      <c r="G805" s="15"/>
      <c r="H805" s="15"/>
      <c r="I805" s="15"/>
      <c r="J805" s="23"/>
    </row>
    <row r="806" spans="1:10">
      <c r="A806" s="12"/>
      <c r="B806" s="85"/>
      <c r="C806" s="14"/>
      <c r="D806" s="14"/>
      <c r="E806" s="15"/>
      <c r="F806" s="12"/>
      <c r="G806" s="15"/>
      <c r="H806" s="15"/>
      <c r="I806" s="15"/>
      <c r="J806" s="23"/>
    </row>
    <row r="807" spans="1:10">
      <c r="A807" s="12"/>
      <c r="B807" s="85"/>
      <c r="C807" s="14"/>
      <c r="D807" s="14"/>
      <c r="E807" s="15"/>
      <c r="F807" s="12"/>
      <c r="G807" s="15"/>
      <c r="H807" s="15"/>
      <c r="I807" s="15"/>
      <c r="J807" s="23"/>
    </row>
    <row r="808" spans="1:10">
      <c r="A808" s="12"/>
      <c r="B808" s="85"/>
      <c r="C808" s="14"/>
      <c r="D808" s="14"/>
      <c r="E808" s="15"/>
      <c r="F808" s="12"/>
      <c r="G808" s="15"/>
      <c r="H808" s="15"/>
      <c r="I808" s="15"/>
      <c r="J808" s="23"/>
    </row>
    <row r="809" spans="1:10">
      <c r="A809" s="12"/>
      <c r="B809" s="85"/>
      <c r="C809" s="14"/>
      <c r="D809" s="14"/>
      <c r="E809" s="15"/>
      <c r="F809" s="12"/>
      <c r="G809" s="15"/>
      <c r="H809" s="15"/>
      <c r="I809" s="15"/>
      <c r="J809" s="23"/>
    </row>
    <row r="810" spans="1:10">
      <c r="A810" s="12"/>
      <c r="B810" s="85"/>
      <c r="C810" s="14"/>
      <c r="D810" s="14"/>
      <c r="E810" s="15"/>
      <c r="F810" s="12"/>
      <c r="G810" s="15"/>
      <c r="H810" s="15"/>
      <c r="I810" s="15"/>
      <c r="J810" s="23"/>
    </row>
    <row r="811" spans="1:10">
      <c r="A811" s="12"/>
      <c r="B811" s="85"/>
      <c r="C811" s="14"/>
      <c r="D811" s="14"/>
      <c r="E811" s="15"/>
      <c r="F811" s="12"/>
      <c r="G811" s="15"/>
      <c r="H811" s="15"/>
      <c r="I811" s="15"/>
      <c r="J811" s="23"/>
    </row>
    <row r="812" spans="1:10">
      <c r="A812" s="12"/>
      <c r="B812" s="85"/>
      <c r="C812" s="14"/>
      <c r="D812" s="14"/>
      <c r="E812" s="15"/>
      <c r="F812" s="12"/>
      <c r="G812" s="15"/>
      <c r="H812" s="15"/>
      <c r="I812" s="15"/>
      <c r="J812" s="23"/>
    </row>
    <row r="813" spans="1:10">
      <c r="A813" s="12"/>
      <c r="B813" s="85"/>
      <c r="C813" s="14"/>
      <c r="D813" s="14"/>
      <c r="E813" s="15"/>
      <c r="F813" s="12"/>
      <c r="G813" s="15"/>
      <c r="H813" s="15"/>
      <c r="I813" s="15"/>
      <c r="J813" s="23"/>
    </row>
    <row r="814" spans="1:10">
      <c r="A814" s="12"/>
      <c r="B814" s="85"/>
      <c r="C814" s="14"/>
      <c r="D814" s="14"/>
      <c r="E814" s="15"/>
      <c r="F814" s="12"/>
      <c r="G814" s="15"/>
      <c r="H814" s="15"/>
      <c r="I814" s="15"/>
      <c r="J814" s="23"/>
    </row>
    <row r="815" spans="1:10">
      <c r="A815" s="12"/>
      <c r="B815" s="85"/>
      <c r="C815" s="14"/>
      <c r="D815" s="14"/>
      <c r="E815" s="15"/>
      <c r="F815" s="12"/>
      <c r="G815" s="15"/>
      <c r="H815" s="15"/>
      <c r="I815" s="15"/>
      <c r="J815" s="23"/>
    </row>
    <row r="816" spans="1:10">
      <c r="A816" s="12"/>
      <c r="B816" s="85"/>
      <c r="C816" s="14"/>
      <c r="D816" s="14"/>
      <c r="E816" s="15"/>
      <c r="F816" s="12"/>
      <c r="G816" s="15"/>
      <c r="H816" s="15"/>
      <c r="I816" s="15"/>
      <c r="J816" s="23"/>
    </row>
    <row r="817" spans="1:10">
      <c r="A817" s="12"/>
      <c r="B817" s="85"/>
      <c r="C817" s="14"/>
      <c r="D817" s="14"/>
      <c r="E817" s="15"/>
      <c r="F817" s="12"/>
      <c r="G817" s="15"/>
      <c r="H817" s="15"/>
      <c r="I817" s="15"/>
      <c r="J817" s="23"/>
    </row>
    <row r="818" spans="1:10">
      <c r="A818" s="12"/>
      <c r="B818" s="85"/>
      <c r="C818" s="14"/>
      <c r="D818" s="14"/>
      <c r="E818" s="15"/>
      <c r="F818" s="12"/>
      <c r="G818" s="15"/>
      <c r="H818" s="15"/>
      <c r="I818" s="15"/>
      <c r="J818" s="23"/>
    </row>
    <row r="819" spans="1:10">
      <c r="A819" s="12"/>
      <c r="B819" s="85"/>
      <c r="C819" s="14"/>
      <c r="D819" s="14"/>
      <c r="E819" s="15"/>
      <c r="F819" s="12"/>
      <c r="G819" s="15"/>
      <c r="H819" s="15"/>
      <c r="I819" s="15"/>
      <c r="J819" s="23"/>
    </row>
    <row r="820" spans="1:10">
      <c r="A820" s="12"/>
      <c r="B820" s="85"/>
      <c r="C820" s="14"/>
      <c r="D820" s="14"/>
      <c r="E820" s="15"/>
      <c r="F820" s="12"/>
      <c r="G820" s="15"/>
      <c r="H820" s="15"/>
      <c r="I820" s="15"/>
      <c r="J820" s="23"/>
    </row>
    <row r="821" spans="1:10">
      <c r="A821" s="12"/>
      <c r="B821" s="85"/>
      <c r="C821" s="14"/>
      <c r="D821" s="14"/>
      <c r="E821" s="15"/>
      <c r="F821" s="12"/>
      <c r="G821" s="15"/>
      <c r="H821" s="15"/>
      <c r="I821" s="15"/>
      <c r="J821" s="23"/>
    </row>
    <row r="822" spans="1:10">
      <c r="A822" s="12"/>
      <c r="B822" s="85"/>
      <c r="C822" s="14"/>
      <c r="D822" s="14"/>
      <c r="E822" s="15"/>
      <c r="F822" s="12"/>
      <c r="G822" s="15"/>
      <c r="H822" s="15"/>
      <c r="I822" s="15"/>
      <c r="J822" s="23"/>
    </row>
    <row r="823" spans="1:10">
      <c r="A823" s="12"/>
      <c r="B823" s="85"/>
      <c r="C823" s="14"/>
      <c r="D823" s="14"/>
      <c r="E823" s="15"/>
      <c r="F823" s="12"/>
      <c r="G823" s="15"/>
      <c r="H823" s="15"/>
      <c r="I823" s="15"/>
      <c r="J823" s="23"/>
    </row>
    <row r="824" spans="1:10">
      <c r="A824" s="12"/>
      <c r="B824" s="85"/>
      <c r="C824" s="14"/>
      <c r="D824" s="14"/>
      <c r="E824" s="15"/>
      <c r="F824" s="12"/>
      <c r="G824" s="15"/>
      <c r="H824" s="15"/>
      <c r="I824" s="15"/>
      <c r="J824" s="23"/>
    </row>
    <row r="825" spans="1:10">
      <c r="A825" s="12"/>
      <c r="B825" s="85"/>
      <c r="C825" s="14"/>
      <c r="D825" s="14"/>
      <c r="E825" s="15"/>
      <c r="F825" s="12"/>
      <c r="G825" s="15"/>
      <c r="H825" s="15"/>
      <c r="I825" s="15"/>
      <c r="J825" s="23"/>
    </row>
    <row r="826" spans="1:10">
      <c r="A826" s="12"/>
      <c r="B826" s="85"/>
      <c r="C826" s="14"/>
      <c r="D826" s="14"/>
      <c r="E826" s="15"/>
      <c r="F826" s="12"/>
      <c r="G826" s="15"/>
      <c r="H826" s="15"/>
      <c r="I826" s="15"/>
      <c r="J826" s="23"/>
    </row>
    <row r="827" spans="1:10">
      <c r="A827" s="12"/>
      <c r="B827" s="85"/>
      <c r="C827" s="14"/>
      <c r="D827" s="14"/>
      <c r="E827" s="15"/>
      <c r="F827" s="12"/>
      <c r="G827" s="15"/>
      <c r="H827" s="15"/>
      <c r="I827" s="15"/>
      <c r="J827" s="23"/>
    </row>
    <row r="828" spans="1:10">
      <c r="A828" s="12"/>
      <c r="B828" s="85"/>
      <c r="C828" s="14"/>
      <c r="D828" s="14"/>
      <c r="E828" s="15"/>
      <c r="F828" s="12"/>
      <c r="G828" s="15"/>
      <c r="H828" s="15"/>
      <c r="I828" s="15"/>
      <c r="J828" s="23"/>
    </row>
    <row r="829" spans="1:10">
      <c r="A829" s="12"/>
      <c r="B829" s="85"/>
      <c r="C829" s="14"/>
      <c r="D829" s="14"/>
      <c r="E829" s="15"/>
      <c r="F829" s="12"/>
      <c r="G829" s="15"/>
      <c r="H829" s="15"/>
      <c r="I829" s="15"/>
      <c r="J829" s="23"/>
    </row>
    <row r="830" spans="1:10">
      <c r="A830" s="12"/>
      <c r="B830" s="85"/>
      <c r="C830" s="14"/>
      <c r="D830" s="14"/>
      <c r="E830" s="15"/>
      <c r="F830" s="12"/>
      <c r="G830" s="15"/>
      <c r="H830" s="15"/>
      <c r="I830" s="15"/>
      <c r="J830" s="23"/>
    </row>
    <row r="831" spans="1:10">
      <c r="A831" s="12"/>
      <c r="B831" s="85"/>
      <c r="C831" s="14"/>
      <c r="D831" s="14"/>
      <c r="E831" s="15"/>
      <c r="F831" s="12"/>
      <c r="G831" s="15"/>
      <c r="H831" s="15"/>
      <c r="I831" s="15"/>
      <c r="J831" s="23"/>
    </row>
    <row r="832" spans="1:10">
      <c r="A832" s="12"/>
      <c r="B832" s="85"/>
      <c r="C832" s="14"/>
      <c r="D832" s="14"/>
      <c r="E832" s="15"/>
      <c r="F832" s="12"/>
      <c r="G832" s="15"/>
      <c r="H832" s="15"/>
      <c r="I832" s="15"/>
      <c r="J832" s="23"/>
    </row>
    <row r="833" spans="1:10">
      <c r="A833" s="12"/>
      <c r="B833" s="85"/>
      <c r="C833" s="14"/>
      <c r="D833" s="14"/>
      <c r="E833" s="15"/>
      <c r="F833" s="12"/>
      <c r="G833" s="15"/>
      <c r="H833" s="15"/>
      <c r="I833" s="15"/>
      <c r="J833" s="23"/>
    </row>
    <row r="834" spans="1:10">
      <c r="A834" s="12"/>
      <c r="B834" s="85"/>
      <c r="C834" s="14"/>
      <c r="D834" s="14"/>
      <c r="E834" s="15"/>
      <c r="F834" s="12"/>
      <c r="G834" s="15"/>
      <c r="H834" s="15"/>
      <c r="I834" s="15"/>
      <c r="J834" s="23"/>
    </row>
    <row r="835" spans="1:10">
      <c r="A835" s="12"/>
      <c r="B835" s="85"/>
      <c r="C835" s="14"/>
      <c r="D835" s="14"/>
      <c r="E835" s="15"/>
      <c r="F835" s="12"/>
      <c r="G835" s="15"/>
      <c r="H835" s="15"/>
      <c r="I835" s="15"/>
      <c r="J835" s="23"/>
    </row>
    <row r="836" spans="1:10">
      <c r="A836" s="12"/>
      <c r="B836" s="85"/>
      <c r="C836" s="14"/>
      <c r="D836" s="14"/>
      <c r="E836" s="15"/>
      <c r="F836" s="12"/>
      <c r="G836" s="15"/>
      <c r="H836" s="15"/>
      <c r="I836" s="15"/>
      <c r="J836" s="23"/>
    </row>
    <row r="837" spans="1:10">
      <c r="A837" s="12"/>
      <c r="B837" s="85"/>
      <c r="C837" s="14"/>
      <c r="D837" s="14"/>
      <c r="E837" s="15"/>
      <c r="F837" s="12"/>
      <c r="G837" s="15"/>
      <c r="H837" s="15"/>
      <c r="I837" s="15"/>
      <c r="J837" s="23"/>
    </row>
    <row r="838" spans="1:10">
      <c r="A838" s="12"/>
      <c r="B838" s="85"/>
      <c r="C838" s="14"/>
      <c r="D838" s="14"/>
      <c r="E838" s="15"/>
      <c r="F838" s="12"/>
      <c r="G838" s="15"/>
      <c r="H838" s="15"/>
      <c r="I838" s="15"/>
      <c r="J838" s="23"/>
    </row>
    <row r="839" spans="1:10">
      <c r="A839" s="12"/>
      <c r="B839" s="85"/>
      <c r="C839" s="14"/>
      <c r="D839" s="14"/>
      <c r="E839" s="15"/>
      <c r="F839" s="12"/>
      <c r="G839" s="15"/>
      <c r="H839" s="15"/>
      <c r="I839" s="15"/>
      <c r="J839" s="23"/>
    </row>
    <row r="840" spans="1:10">
      <c r="A840" s="12"/>
      <c r="B840" s="85"/>
      <c r="C840" s="14"/>
      <c r="D840" s="14"/>
      <c r="E840" s="15"/>
      <c r="F840" s="12"/>
      <c r="G840" s="15"/>
      <c r="H840" s="15"/>
      <c r="I840" s="15"/>
      <c r="J840" s="23"/>
    </row>
    <row r="841" spans="1:10">
      <c r="A841" s="12"/>
      <c r="B841" s="85"/>
      <c r="C841" s="14"/>
      <c r="D841" s="14"/>
      <c r="E841" s="15"/>
      <c r="F841" s="12"/>
      <c r="G841" s="15"/>
      <c r="H841" s="15"/>
      <c r="I841" s="15"/>
      <c r="J841" s="23"/>
    </row>
    <row r="842" spans="1:10">
      <c r="A842" s="12"/>
      <c r="B842" s="85"/>
      <c r="C842" s="14"/>
      <c r="D842" s="14"/>
      <c r="E842" s="15"/>
      <c r="F842" s="12"/>
      <c r="G842" s="15"/>
      <c r="H842" s="15"/>
      <c r="I842" s="15"/>
      <c r="J842" s="23"/>
    </row>
    <row r="843" spans="1:10">
      <c r="A843" s="12"/>
      <c r="B843" s="85"/>
      <c r="C843" s="14"/>
      <c r="D843" s="14"/>
      <c r="E843" s="15"/>
      <c r="F843" s="12"/>
      <c r="G843" s="15"/>
      <c r="H843" s="15"/>
      <c r="I843" s="15"/>
      <c r="J843" s="23"/>
    </row>
    <row r="844" spans="1:10">
      <c r="A844" s="12"/>
      <c r="B844" s="85"/>
      <c r="C844" s="14"/>
      <c r="D844" s="14"/>
      <c r="E844" s="15"/>
      <c r="F844" s="12"/>
      <c r="G844" s="15"/>
      <c r="H844" s="15"/>
      <c r="I844" s="15"/>
      <c r="J844" s="23"/>
    </row>
    <row r="845" spans="1:10">
      <c r="A845" s="12"/>
      <c r="B845" s="85"/>
      <c r="C845" s="14"/>
      <c r="D845" s="14"/>
      <c r="E845" s="15"/>
      <c r="F845" s="12"/>
      <c r="G845" s="15"/>
      <c r="H845" s="15"/>
      <c r="I845" s="15"/>
      <c r="J845" s="23"/>
    </row>
    <row r="846" spans="1:10">
      <c r="A846" s="12"/>
      <c r="B846" s="85"/>
      <c r="C846" s="14"/>
      <c r="D846" s="14"/>
      <c r="E846" s="15"/>
      <c r="F846" s="12"/>
      <c r="G846" s="15"/>
      <c r="H846" s="15"/>
      <c r="I846" s="15"/>
      <c r="J846" s="23"/>
    </row>
    <row r="847" spans="1:10">
      <c r="A847" s="12"/>
      <c r="B847" s="85"/>
      <c r="C847" s="14"/>
      <c r="D847" s="14"/>
      <c r="E847" s="15"/>
      <c r="F847" s="12"/>
      <c r="G847" s="15"/>
      <c r="H847" s="15"/>
      <c r="I847" s="15"/>
      <c r="J847" s="23"/>
    </row>
    <row r="848" spans="1:10">
      <c r="A848" s="12"/>
      <c r="B848" s="85"/>
      <c r="C848" s="14"/>
      <c r="D848" s="14"/>
      <c r="E848" s="15"/>
      <c r="F848" s="12"/>
      <c r="G848" s="15"/>
      <c r="H848" s="15"/>
      <c r="I848" s="15"/>
      <c r="J848" s="23"/>
    </row>
    <row r="849" spans="1:12">
      <c r="A849" s="12"/>
      <c r="B849" s="85"/>
      <c r="C849" s="14"/>
      <c r="D849" s="14"/>
      <c r="E849" s="15"/>
      <c r="F849" s="12"/>
      <c r="G849" s="15"/>
      <c r="H849" s="15"/>
      <c r="I849" s="15"/>
      <c r="J849" s="23"/>
    </row>
    <row r="850" spans="1:12">
      <c r="A850" s="12"/>
      <c r="B850" s="85"/>
      <c r="C850" s="14"/>
      <c r="D850" s="14"/>
      <c r="E850" s="15"/>
      <c r="F850" s="12"/>
      <c r="G850" s="15"/>
      <c r="H850" s="15"/>
      <c r="I850" s="15"/>
      <c r="J850" s="23"/>
    </row>
    <row r="851" spans="1:12">
      <c r="A851" s="12"/>
      <c r="B851" s="85"/>
      <c r="C851" s="14"/>
      <c r="D851" s="14"/>
      <c r="E851" s="15"/>
      <c r="F851" s="12"/>
      <c r="G851" s="15"/>
      <c r="H851" s="15"/>
      <c r="I851" s="15"/>
      <c r="J851" s="23"/>
    </row>
    <row r="852" spans="1:12">
      <c r="A852" s="12"/>
      <c r="B852" s="85"/>
      <c r="C852" s="14"/>
      <c r="D852" s="14"/>
      <c r="E852" s="15"/>
      <c r="F852" s="12"/>
      <c r="G852" s="15"/>
      <c r="H852" s="15"/>
      <c r="I852" s="15"/>
      <c r="J852" s="23"/>
    </row>
    <row r="853" spans="1:12">
      <c r="A853" s="12"/>
      <c r="B853" s="85"/>
      <c r="C853" s="14"/>
      <c r="D853" s="14"/>
      <c r="E853" s="15"/>
      <c r="F853" s="12"/>
      <c r="G853" s="15"/>
      <c r="H853" s="15"/>
      <c r="I853" s="15"/>
      <c r="J853" s="23"/>
    </row>
    <row r="854" spans="1:12">
      <c r="A854" s="12"/>
      <c r="B854" s="85"/>
      <c r="C854" s="14"/>
      <c r="D854" s="14"/>
      <c r="E854" s="15"/>
      <c r="F854" s="12"/>
      <c r="G854" s="15"/>
      <c r="H854" s="15"/>
      <c r="I854" s="15"/>
      <c r="J854" s="23"/>
    </row>
    <row r="855" spans="1:12">
      <c r="A855" s="12"/>
      <c r="B855" s="85"/>
      <c r="C855" s="14"/>
      <c r="D855" s="14"/>
      <c r="E855" s="15"/>
      <c r="F855" s="12"/>
      <c r="G855" s="15"/>
      <c r="H855" s="15"/>
      <c r="I855" s="15"/>
      <c r="J855" s="23"/>
    </row>
    <row r="856" spans="1:12">
      <c r="A856" s="12"/>
      <c r="B856" s="85"/>
      <c r="C856" s="14"/>
      <c r="D856" s="14"/>
      <c r="E856" s="15"/>
      <c r="F856" s="12"/>
      <c r="G856" s="15"/>
      <c r="H856" s="15"/>
      <c r="I856" s="15"/>
      <c r="J856" s="23"/>
    </row>
    <row r="857" spans="1:12">
      <c r="A857" s="12"/>
      <c r="B857" s="85"/>
      <c r="C857" s="14"/>
      <c r="D857" s="14"/>
      <c r="E857" s="15"/>
      <c r="F857" s="12"/>
      <c r="G857" s="15"/>
      <c r="H857" s="15"/>
      <c r="I857" s="15"/>
      <c r="J857" s="23"/>
    </row>
    <row r="858" spans="1:12">
      <c r="A858" s="12"/>
      <c r="B858" s="85"/>
      <c r="C858" s="14"/>
      <c r="D858" s="14"/>
      <c r="E858" s="15"/>
      <c r="F858" s="12"/>
      <c r="G858" s="15"/>
      <c r="H858" s="15"/>
      <c r="I858" s="15"/>
      <c r="J858" s="23"/>
    </row>
    <row r="859" spans="1:12">
      <c r="A859" s="12"/>
      <c r="B859" s="85"/>
      <c r="C859" s="14"/>
      <c r="D859" s="14"/>
      <c r="E859" s="15"/>
      <c r="F859" s="12"/>
      <c r="G859" s="15"/>
      <c r="H859" s="15"/>
      <c r="I859" s="15"/>
      <c r="J859" s="23"/>
    </row>
    <row r="860" spans="1:12">
      <c r="A860" s="12"/>
      <c r="B860" s="85"/>
      <c r="C860" s="14"/>
      <c r="D860" s="14"/>
      <c r="E860" s="15"/>
      <c r="F860" s="12"/>
      <c r="G860" s="15"/>
      <c r="H860" s="15"/>
      <c r="I860" s="15"/>
      <c r="J860" s="23"/>
    </row>
    <row r="861" spans="1:12">
      <c r="A861" s="12"/>
      <c r="B861" s="85"/>
      <c r="C861" s="14"/>
      <c r="D861" s="14"/>
      <c r="E861" s="15"/>
      <c r="F861" s="12"/>
      <c r="G861" s="15"/>
      <c r="H861" s="15"/>
      <c r="I861" s="15"/>
      <c r="J861" s="23"/>
    </row>
    <row r="862" spans="1:12">
      <c r="A862" s="12"/>
      <c r="B862" s="85"/>
      <c r="C862" s="14"/>
      <c r="D862" s="14"/>
      <c r="E862" s="15"/>
      <c r="F862" s="12"/>
      <c r="G862" s="15"/>
      <c r="H862" s="15"/>
      <c r="I862" s="15"/>
      <c r="J862" s="23"/>
    </row>
    <row r="863" spans="1:12">
      <c r="A863" s="12"/>
      <c r="B863" s="85"/>
      <c r="C863" s="14"/>
      <c r="D863" s="14"/>
      <c r="E863" s="15"/>
      <c r="F863" s="12"/>
      <c r="G863" s="15"/>
      <c r="H863" s="15"/>
      <c r="I863" s="15"/>
      <c r="J863" s="23"/>
    </row>
    <row r="864" spans="1:12">
      <c r="A864" s="81"/>
      <c r="B864" s="81"/>
      <c r="C864" s="81"/>
      <c r="D864" s="81"/>
      <c r="E864" s="81"/>
      <c r="F864" s="81"/>
      <c r="G864" s="81"/>
      <c r="H864" s="81"/>
      <c r="I864" s="81"/>
      <c r="J864" s="25"/>
      <c r="L864" s="24"/>
    </row>
    <row r="865" spans="1:15">
      <c r="A865" s="81"/>
      <c r="B865" s="81"/>
      <c r="C865" s="81"/>
      <c r="D865" s="81"/>
      <c r="E865" s="81"/>
      <c r="F865" s="81"/>
      <c r="G865" s="81"/>
      <c r="H865" s="81"/>
      <c r="I865" s="81"/>
      <c r="J865" s="26"/>
      <c r="L865" s="24"/>
      <c r="M865" s="27"/>
      <c r="N865" s="27"/>
    </row>
    <row r="866" spans="1:15">
      <c r="A866" s="81"/>
      <c r="B866" s="81"/>
      <c r="C866" s="81"/>
      <c r="D866" s="81"/>
      <c r="E866" s="81"/>
      <c r="F866" s="81"/>
      <c r="G866" s="81"/>
      <c r="H866" s="81"/>
      <c r="I866" s="81"/>
      <c r="J866" s="26"/>
      <c r="L866" s="24"/>
    </row>
    <row r="867" spans="1:15">
      <c r="A867" s="29"/>
      <c r="L867" s="24"/>
    </row>
    <row r="868" spans="1:15" s="1" customFormat="1">
      <c r="A868" s="16"/>
      <c r="B868" s="17"/>
      <c r="D868" s="6"/>
      <c r="E868" s="17"/>
      <c r="F868" s="17"/>
      <c r="G868" s="17"/>
      <c r="H868" s="17"/>
      <c r="I868" s="17"/>
      <c r="J868" s="17"/>
      <c r="K868" s="20"/>
      <c r="L868" s="24"/>
      <c r="M868" s="20"/>
      <c r="N868" s="20"/>
      <c r="O868" s="20"/>
    </row>
    <row r="869" spans="1:15" s="1" customFormat="1">
      <c r="A869" s="16"/>
      <c r="B869" s="17"/>
      <c r="D869" s="6"/>
      <c r="E869" s="17"/>
      <c r="F869" s="17"/>
      <c r="G869" s="17"/>
      <c r="H869" s="17"/>
      <c r="I869" s="17"/>
      <c r="J869" s="17"/>
      <c r="K869" s="20"/>
      <c r="L869" s="24"/>
      <c r="M869" s="20"/>
      <c r="N869" s="20"/>
      <c r="O869" s="20"/>
    </row>
    <row r="870" spans="1:15">
      <c r="A870" s="10"/>
      <c r="L870" s="24"/>
      <c r="M870" s="28"/>
      <c r="N870" s="24"/>
    </row>
  </sheetData>
  <mergeCells count="140">
    <mergeCell ref="B684:B685"/>
    <mergeCell ref="B686:B688"/>
    <mergeCell ref="B750:B755"/>
    <mergeCell ref="B756:B757"/>
    <mergeCell ref="B758:B761"/>
    <mergeCell ref="B762:B764"/>
    <mergeCell ref="B765:B769"/>
    <mergeCell ref="B770:B802"/>
    <mergeCell ref="B803:B808"/>
    <mergeCell ref="B457:B458"/>
    <mergeCell ref="B459:B460"/>
    <mergeCell ref="B471:B508"/>
    <mergeCell ref="B509:B523"/>
    <mergeCell ref="B524:B525"/>
    <mergeCell ref="B529:B532"/>
    <mergeCell ref="B535:B538"/>
    <mergeCell ref="B541:B563"/>
    <mergeCell ref="B564:B565"/>
    <mergeCell ref="B394:B401"/>
    <mergeCell ref="B402:B405"/>
    <mergeCell ref="B406:B411"/>
    <mergeCell ref="B412:B417"/>
    <mergeCell ref="B418:B429"/>
    <mergeCell ref="B430:B438"/>
    <mergeCell ref="B439:B444"/>
    <mergeCell ref="B445:B450"/>
    <mergeCell ref="B451:B456"/>
    <mergeCell ref="B326:B329"/>
    <mergeCell ref="B331:B332"/>
    <mergeCell ref="B333:B335"/>
    <mergeCell ref="B336:B346"/>
    <mergeCell ref="B347:B354"/>
    <mergeCell ref="B355:B374"/>
    <mergeCell ref="B375:B382"/>
    <mergeCell ref="B383:B390"/>
    <mergeCell ref="B391:B393"/>
    <mergeCell ref="B261:B262"/>
    <mergeCell ref="B266:B274"/>
    <mergeCell ref="B280:B281"/>
    <mergeCell ref="B283:B289"/>
    <mergeCell ref="B290:B291"/>
    <mergeCell ref="B293:B297"/>
    <mergeCell ref="B308:B317"/>
    <mergeCell ref="B318:B320"/>
    <mergeCell ref="B321:B325"/>
    <mergeCell ref="B219:B221"/>
    <mergeCell ref="B222:B223"/>
    <mergeCell ref="B224:B225"/>
    <mergeCell ref="B227:B228"/>
    <mergeCell ref="B233:B234"/>
    <mergeCell ref="B236:B248"/>
    <mergeCell ref="B249:B253"/>
    <mergeCell ref="B256:B257"/>
    <mergeCell ref="B259:B260"/>
    <mergeCell ref="A865:I865"/>
    <mergeCell ref="A866:I866"/>
    <mergeCell ref="A428:A429"/>
    <mergeCell ref="A695:I695"/>
    <mergeCell ref="A696:I696"/>
    <mergeCell ref="A697:I697"/>
    <mergeCell ref="A702:J702"/>
    <mergeCell ref="A740:I740"/>
    <mergeCell ref="A741:I741"/>
    <mergeCell ref="A742:I742"/>
    <mergeCell ref="A747:J747"/>
    <mergeCell ref="A864:I864"/>
    <mergeCell ref="B809:B811"/>
    <mergeCell ref="B812:B815"/>
    <mergeCell ref="B816:B826"/>
    <mergeCell ref="B827:B829"/>
    <mergeCell ref="B830:B839"/>
    <mergeCell ref="B840:B861"/>
    <mergeCell ref="B862:B863"/>
    <mergeCell ref="A645:J645"/>
    <mergeCell ref="A659:I659"/>
    <mergeCell ref="A660:I660"/>
    <mergeCell ref="A661:I661"/>
    <mergeCell ref="A666:J666"/>
    <mergeCell ref="A674:I674"/>
    <mergeCell ref="A675:I675"/>
    <mergeCell ref="A676:I676"/>
    <mergeCell ref="A681:J681"/>
    <mergeCell ref="A463:I463"/>
    <mergeCell ref="A468:J468"/>
    <mergeCell ref="A572:I572"/>
    <mergeCell ref="A573:I573"/>
    <mergeCell ref="A574:I574"/>
    <mergeCell ref="A579:J579"/>
    <mergeCell ref="A638:I638"/>
    <mergeCell ref="A639:I639"/>
    <mergeCell ref="A640:I640"/>
    <mergeCell ref="B568:B570"/>
    <mergeCell ref="B583:B589"/>
    <mergeCell ref="B590:B596"/>
    <mergeCell ref="B597:B598"/>
    <mergeCell ref="A110:I110"/>
    <mergeCell ref="A111:I111"/>
    <mergeCell ref="A116:J116"/>
    <mergeCell ref="A298:I298"/>
    <mergeCell ref="A299:I299"/>
    <mergeCell ref="A300:I300"/>
    <mergeCell ref="A305:J305"/>
    <mergeCell ref="A461:I461"/>
    <mergeCell ref="A462:I462"/>
    <mergeCell ref="B119:B133"/>
    <mergeCell ref="B134:B146"/>
    <mergeCell ref="B147:B154"/>
    <mergeCell ref="B155:B159"/>
    <mergeCell ref="B160:B161"/>
    <mergeCell ref="B162:B163"/>
    <mergeCell ref="B164:B165"/>
    <mergeCell ref="B169:B171"/>
    <mergeCell ref="B173:B181"/>
    <mergeCell ref="B183:B184"/>
    <mergeCell ref="B185:B188"/>
    <mergeCell ref="B189:B191"/>
    <mergeCell ref="B192:B202"/>
    <mergeCell ref="B203:B209"/>
    <mergeCell ref="B215:B217"/>
    <mergeCell ref="A9:J9"/>
    <mergeCell ref="A109:I109"/>
    <mergeCell ref="B12:B18"/>
    <mergeCell ref="B19:B22"/>
    <mergeCell ref="B23:B28"/>
    <mergeCell ref="B29:B38"/>
    <mergeCell ref="B40:B44"/>
    <mergeCell ref="B45:B50"/>
    <mergeCell ref="B51:B60"/>
    <mergeCell ref="B61:B70"/>
    <mergeCell ref="B71:B75"/>
    <mergeCell ref="B76:B85"/>
    <mergeCell ref="B86:B92"/>
    <mergeCell ref="B93:B95"/>
    <mergeCell ref="B96:B99"/>
    <mergeCell ref="B100:B105"/>
    <mergeCell ref="B106:B108"/>
    <mergeCell ref="H2:J2"/>
    <mergeCell ref="A3:J3"/>
    <mergeCell ref="A5:J5"/>
    <mergeCell ref="A6:J6"/>
  </mergeCells>
  <pageMargins left="0.70763888888888904" right="0.70763888888888904" top="0.94374999999999998" bottom="0.35416666666666702" header="0.31388888888888899" footer="0.31388888888888899"/>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Remigijus Andžius</dc:creator>
  <cp:lastModifiedBy>User</cp:lastModifiedBy>
  <cp:lastPrinted>2017-05-19T09:29:00Z</cp:lastPrinted>
  <dcterms:created xsi:type="dcterms:W3CDTF">2017-04-26T11:48:00Z</dcterms:created>
  <dcterms:modified xsi:type="dcterms:W3CDTF">2017-07-10T06:49:58Z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1033-10.2.0.5890</vt:lpwstr>
  </property>
</Properties>
</file>